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2018'!$10:$12</definedName>
    <definedName name="_xlnm.Print_Area" localSheetId="0">'тарифы стац. 2018'!$A$1:$S$354</definedName>
  </definedNames>
  <calcPr calcId="144525"/>
</workbook>
</file>

<file path=xl/calcChain.xml><?xml version="1.0" encoding="utf-8"?>
<calcChain xmlns="http://schemas.openxmlformats.org/spreadsheetml/2006/main">
  <c r="R13" i="12" l="1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13" i="12"/>
  <c r="Q14" i="12"/>
  <c r="Q15" i="12"/>
  <c r="Q16" i="12"/>
  <c r="Q17" i="12"/>
  <c r="Q18" i="12"/>
  <c r="Q19" i="12"/>
  <c r="Q20" i="12"/>
  <c r="Q21" i="12"/>
  <c r="Q22" i="12"/>
  <c r="Q23" i="12"/>
  <c r="Q24" i="12"/>
  <c r="Q25" i="12"/>
  <c r="Q26" i="12"/>
  <c r="Q27" i="12"/>
  <c r="Q28" i="12"/>
  <c r="Q29" i="12"/>
  <c r="Q30" i="12"/>
  <c r="Q31" i="12"/>
  <c r="Q32" i="12"/>
  <c r="Q33" i="12"/>
  <c r="Q34" i="12"/>
  <c r="Q35" i="12"/>
  <c r="Q36" i="12"/>
  <c r="Q37" i="12"/>
  <c r="Q38" i="12"/>
  <c r="Q39" i="12"/>
  <c r="Q40" i="12"/>
  <c r="Q41" i="12"/>
  <c r="Q42" i="12"/>
  <c r="Q43" i="12"/>
  <c r="Q44" i="12"/>
  <c r="Q45" i="12"/>
  <c r="Q46" i="12"/>
  <c r="Q47" i="12"/>
  <c r="Q48" i="12"/>
  <c r="Q49" i="12"/>
  <c r="Q50" i="12"/>
  <c r="Q51" i="12"/>
  <c r="Q52" i="12"/>
  <c r="Q53" i="12"/>
  <c r="Q54" i="12"/>
  <c r="Q55" i="12"/>
  <c r="Q56" i="12"/>
  <c r="Q57" i="12"/>
  <c r="Q58" i="12"/>
  <c r="Q59" i="12"/>
  <c r="Q60" i="12"/>
  <c r="Q61" i="12"/>
  <c r="Q62" i="12"/>
  <c r="Q63" i="12"/>
  <c r="Q64" i="12"/>
  <c r="Q65" i="12"/>
  <c r="Q66" i="12"/>
  <c r="Q67" i="12"/>
  <c r="Q68" i="12"/>
  <c r="Q69" i="12"/>
  <c r="Q70" i="12"/>
  <c r="Q71" i="12"/>
  <c r="Q72" i="12"/>
  <c r="Q73" i="12"/>
  <c r="Q74" i="12"/>
  <c r="Q75" i="12"/>
  <c r="Q76" i="12"/>
  <c r="Q77" i="12"/>
  <c r="Q78" i="12"/>
  <c r="Q79" i="12"/>
  <c r="Q80" i="12"/>
  <c r="Q81" i="12"/>
  <c r="Q82" i="12"/>
  <c r="Q83" i="12"/>
  <c r="Q84" i="12"/>
  <c r="Q85" i="12"/>
  <c r="Q86" i="12"/>
  <c r="Q87" i="12"/>
  <c r="Q88" i="12"/>
  <c r="Q89" i="12"/>
  <c r="Q90" i="12"/>
  <c r="Q91" i="12"/>
  <c r="Q92" i="12"/>
  <c r="Q93" i="12"/>
  <c r="Q94" i="12"/>
  <c r="Q95" i="12"/>
  <c r="Q96" i="12"/>
  <c r="Q97" i="12"/>
  <c r="Q98" i="12"/>
  <c r="Q99" i="12"/>
  <c r="Q100" i="12"/>
  <c r="Q101" i="12"/>
  <c r="Q102" i="12"/>
  <c r="Q103" i="12"/>
  <c r="Q104" i="12"/>
  <c r="Q105" i="12"/>
  <c r="Q106" i="12"/>
  <c r="Q107" i="12"/>
  <c r="Q108" i="12"/>
  <c r="Q109" i="12"/>
  <c r="Q110" i="12"/>
  <c r="Q111" i="12"/>
  <c r="Q112" i="12"/>
  <c r="Q113" i="12"/>
  <c r="Q114" i="12"/>
  <c r="Q115" i="12"/>
  <c r="Q116" i="12"/>
  <c r="Q117" i="12"/>
  <c r="Q118" i="12"/>
  <c r="Q119" i="12"/>
  <c r="Q120" i="12"/>
  <c r="Q121" i="12"/>
  <c r="Q122" i="12"/>
  <c r="Q123" i="12"/>
  <c r="Q124" i="12"/>
  <c r="Q125" i="12"/>
  <c r="Q126" i="12"/>
  <c r="Q127" i="12"/>
  <c r="Q128" i="12"/>
  <c r="Q129" i="12"/>
  <c r="Q130" i="12"/>
  <c r="Q131" i="12"/>
  <c r="Q132" i="12"/>
  <c r="Q133" i="12"/>
  <c r="Q134" i="12"/>
  <c r="Q135" i="12"/>
  <c r="Q136" i="12"/>
  <c r="Q137" i="12"/>
  <c r="Q138" i="12"/>
  <c r="Q139" i="12"/>
  <c r="Q140" i="12"/>
  <c r="Q141" i="12"/>
  <c r="Q142" i="12"/>
  <c r="Q143" i="12"/>
  <c r="Q144" i="12"/>
  <c r="Q145" i="12"/>
  <c r="Q146" i="12"/>
  <c r="Q147" i="12"/>
  <c r="Q148" i="12"/>
  <c r="Q149" i="12"/>
  <c r="Q150" i="12"/>
  <c r="Q151" i="12"/>
  <c r="Q152" i="12"/>
  <c r="Q153" i="12"/>
  <c r="Q154" i="12"/>
  <c r="Q155" i="12"/>
  <c r="Q156" i="12"/>
  <c r="Q157" i="12"/>
  <c r="Q158" i="12"/>
  <c r="Q159" i="12"/>
  <c r="Q160" i="12"/>
  <c r="Q161" i="12"/>
  <c r="Q162" i="12"/>
  <c r="Q163" i="12"/>
  <c r="Q164" i="12"/>
  <c r="Q165" i="12"/>
  <c r="Q166" i="12"/>
  <c r="Q167" i="12"/>
  <c r="Q168" i="12"/>
  <c r="Q169" i="12"/>
  <c r="Q170" i="12"/>
  <c r="Q171" i="12"/>
  <c r="Q172" i="12"/>
  <c r="Q173" i="12"/>
  <c r="Q174" i="12"/>
  <c r="Q175" i="12"/>
  <c r="Q176" i="12"/>
  <c r="Q177" i="12"/>
  <c r="Q178" i="12"/>
  <c r="Q179" i="12"/>
  <c r="Q180" i="12"/>
  <c r="Q181" i="12"/>
  <c r="Q182" i="12"/>
  <c r="Q183" i="12"/>
  <c r="Q184" i="12"/>
  <c r="Q185" i="12"/>
  <c r="Q186" i="12"/>
  <c r="Q187" i="12"/>
  <c r="Q188" i="12"/>
  <c r="Q189" i="12"/>
  <c r="Q190" i="12"/>
  <c r="Q191" i="12"/>
  <c r="Q192" i="12"/>
  <c r="Q193" i="12"/>
  <c r="Q194" i="12"/>
  <c r="Q195" i="12"/>
  <c r="Q196" i="12"/>
  <c r="Q197" i="12"/>
  <c r="Q198" i="12"/>
  <c r="Q199" i="12"/>
  <c r="Q200" i="12"/>
  <c r="Q201" i="12"/>
  <c r="Q202" i="12"/>
  <c r="Q203" i="12"/>
  <c r="Q204" i="12"/>
  <c r="Q205" i="12"/>
  <c r="Q206" i="12"/>
  <c r="Q207" i="12"/>
  <c r="Q208" i="12"/>
  <c r="Q209" i="12"/>
  <c r="Q210" i="12"/>
  <c r="Q211" i="12"/>
  <c r="Q212" i="12"/>
  <c r="Q213" i="12"/>
  <c r="Q214" i="12"/>
  <c r="Q215" i="12"/>
  <c r="Q216" i="12"/>
  <c r="Q217" i="12"/>
  <c r="Q218" i="12"/>
  <c r="Q219" i="12"/>
  <c r="Q220" i="12"/>
  <c r="Q221" i="12"/>
  <c r="Q222" i="12"/>
  <c r="Q223" i="12"/>
  <c r="Q224" i="12"/>
  <c r="Q225" i="12"/>
  <c r="Q226" i="12"/>
  <c r="Q227" i="12"/>
  <c r="Q228" i="12"/>
  <c r="Q229" i="12"/>
  <c r="Q230" i="12"/>
  <c r="Q231" i="12"/>
  <c r="Q232" i="12"/>
  <c r="Q233" i="12"/>
  <c r="Q234" i="12"/>
  <c r="Q235" i="12"/>
  <c r="Q236" i="12"/>
  <c r="Q237" i="12"/>
  <c r="Q238" i="12"/>
  <c r="Q239" i="12"/>
  <c r="Q240" i="12"/>
  <c r="Q241" i="12"/>
  <c r="Q242" i="12"/>
  <c r="Q243" i="12"/>
  <c r="Q244" i="12"/>
  <c r="Q245" i="12"/>
  <c r="Q246" i="12"/>
  <c r="Q247" i="12"/>
  <c r="Q248" i="12"/>
  <c r="Q249" i="12"/>
  <c r="Q250" i="12"/>
  <c r="Q251" i="12"/>
  <c r="Q252" i="12"/>
  <c r="Q253" i="12"/>
  <c r="Q254" i="12"/>
  <c r="Q255" i="12"/>
  <c r="Q256" i="12"/>
  <c r="Q257" i="12"/>
  <c r="Q258" i="12"/>
  <c r="Q259" i="12"/>
  <c r="Q260" i="12"/>
  <c r="Q261" i="12"/>
  <c r="Q262" i="12"/>
  <c r="Q263" i="12"/>
  <c r="Q264" i="12"/>
  <c r="Q265" i="12"/>
  <c r="Q266" i="12"/>
  <c r="Q267" i="12"/>
  <c r="Q268" i="12"/>
  <c r="Q269" i="12"/>
  <c r="Q270" i="12"/>
  <c r="Q271" i="12"/>
  <c r="Q272" i="12"/>
  <c r="Q273" i="12"/>
  <c r="Q274" i="12"/>
  <c r="Q275" i="12"/>
  <c r="Q276" i="12"/>
  <c r="Q277" i="12"/>
  <c r="Q278" i="12"/>
  <c r="Q279" i="12"/>
  <c r="Q280" i="12"/>
  <c r="Q281" i="12"/>
  <c r="Q282" i="12"/>
  <c r="Q283" i="12"/>
  <c r="Q284" i="12"/>
  <c r="Q285" i="12"/>
  <c r="Q286" i="12"/>
  <c r="Q287" i="12"/>
  <c r="Q288" i="12"/>
  <c r="Q289" i="12"/>
  <c r="Q290" i="12"/>
  <c r="Q291" i="12"/>
  <c r="Q292" i="12"/>
  <c r="Q293" i="12"/>
  <c r="Q294" i="12"/>
  <c r="Q295" i="12"/>
  <c r="Q296" i="12"/>
  <c r="Q297" i="12"/>
  <c r="Q298" i="12"/>
  <c r="Q299" i="12"/>
  <c r="Q300" i="12"/>
  <c r="Q301" i="12"/>
  <c r="Q302" i="12"/>
  <c r="Q303" i="12"/>
  <c r="Q304" i="12"/>
  <c r="Q305" i="12"/>
  <c r="Q306" i="12"/>
  <c r="Q307" i="12"/>
  <c r="Q308" i="12"/>
  <c r="Q309" i="12"/>
  <c r="Q310" i="12"/>
  <c r="Q311" i="12"/>
  <c r="Q312" i="12"/>
  <c r="Q313" i="12"/>
  <c r="Q314" i="12"/>
  <c r="Q315" i="12"/>
  <c r="Q316" i="12"/>
  <c r="Q317" i="12"/>
  <c r="Q318" i="12"/>
  <c r="Q319" i="12"/>
  <c r="Q320" i="12"/>
  <c r="Q321" i="12"/>
  <c r="Q322" i="12"/>
  <c r="Q323" i="12"/>
  <c r="Q324" i="12"/>
  <c r="Q325" i="12"/>
  <c r="Q326" i="12"/>
  <c r="Q327" i="12"/>
  <c r="Q328" i="12"/>
  <c r="Q329" i="12"/>
  <c r="Q330" i="12"/>
  <c r="Q331" i="12"/>
  <c r="Q332" i="12"/>
  <c r="Q333" i="12"/>
  <c r="Q334" i="12"/>
  <c r="Q335" i="12"/>
  <c r="Q336" i="12"/>
  <c r="Q337" i="12"/>
  <c r="Q338" i="12"/>
  <c r="Q339" i="12"/>
  <c r="Q340" i="12"/>
  <c r="Q341" i="12"/>
  <c r="Q342" i="12"/>
  <c r="Q343" i="12"/>
  <c r="Q344" i="12"/>
  <c r="Q345" i="12"/>
  <c r="Q346" i="12"/>
  <c r="Q347" i="12"/>
  <c r="Q348" i="12"/>
  <c r="Q349" i="12"/>
  <c r="Q350" i="12"/>
  <c r="Q351" i="12"/>
  <c r="Q352" i="12"/>
  <c r="Q353" i="12"/>
  <c r="Q354" i="12"/>
  <c r="Q13" i="12"/>
  <c r="A337" i="12" l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S346" i="12" l="1"/>
  <c r="R346" i="12"/>
  <c r="P346" i="12"/>
  <c r="S345" i="12"/>
  <c r="R345" i="12"/>
  <c r="P345" i="12"/>
  <c r="S344" i="12"/>
  <c r="R344" i="12"/>
  <c r="P344" i="12"/>
  <c r="S343" i="12"/>
  <c r="R343" i="12"/>
  <c r="P343" i="12"/>
  <c r="S340" i="12"/>
  <c r="R340" i="12"/>
  <c r="P340" i="12"/>
  <c r="S336" i="12"/>
  <c r="R336" i="12"/>
  <c r="P336" i="12"/>
  <c r="P13" i="12"/>
  <c r="P338" i="12"/>
  <c r="R338" i="12"/>
  <c r="S338" i="12"/>
  <c r="P339" i="12"/>
  <c r="R339" i="12"/>
  <c r="S339" i="12"/>
  <c r="P341" i="12"/>
  <c r="R341" i="12"/>
  <c r="S341" i="12"/>
  <c r="P342" i="12"/>
  <c r="R342" i="12"/>
  <c r="S342" i="12"/>
  <c r="P347" i="12"/>
  <c r="R347" i="12"/>
  <c r="S347" i="12"/>
  <c r="P348" i="12"/>
  <c r="R348" i="12"/>
  <c r="S348" i="12"/>
  <c r="P354" i="12"/>
  <c r="R354" i="12"/>
  <c r="S354" i="12"/>
  <c r="P14" i="12"/>
  <c r="R14" i="12"/>
  <c r="S14" i="12"/>
  <c r="P15" i="12"/>
  <c r="R15" i="12"/>
  <c r="S15" i="12"/>
  <c r="P16" i="12"/>
  <c r="R16" i="12"/>
  <c r="S16" i="12"/>
  <c r="P17" i="12"/>
  <c r="R17" i="12"/>
  <c r="S17" i="12"/>
  <c r="P18" i="12"/>
  <c r="R18" i="12"/>
  <c r="S18" i="12"/>
  <c r="P19" i="12"/>
  <c r="R19" i="12"/>
  <c r="S19" i="12"/>
  <c r="P20" i="12"/>
  <c r="R20" i="12"/>
  <c r="S20" i="12"/>
  <c r="P21" i="12"/>
  <c r="R21" i="12"/>
  <c r="S21" i="12"/>
  <c r="P22" i="12"/>
  <c r="R22" i="12"/>
  <c r="S22" i="12"/>
  <c r="P23" i="12"/>
  <c r="R23" i="12"/>
  <c r="S23" i="12"/>
  <c r="P24" i="12"/>
  <c r="R24" i="12"/>
  <c r="S24" i="12"/>
  <c r="P25" i="12"/>
  <c r="R25" i="12"/>
  <c r="S25" i="12"/>
  <c r="P26" i="12"/>
  <c r="R26" i="12"/>
  <c r="S26" i="12"/>
  <c r="P27" i="12"/>
  <c r="R27" i="12"/>
  <c r="S27" i="12"/>
  <c r="P28" i="12"/>
  <c r="R28" i="12"/>
  <c r="S28" i="12"/>
  <c r="P29" i="12"/>
  <c r="R29" i="12"/>
  <c r="S29" i="12"/>
  <c r="P30" i="12"/>
  <c r="R30" i="12"/>
  <c r="S30" i="12"/>
  <c r="P31" i="12"/>
  <c r="R31" i="12"/>
  <c r="S31" i="12"/>
  <c r="P32" i="12"/>
  <c r="R32" i="12"/>
  <c r="S32" i="12"/>
  <c r="P33" i="12"/>
  <c r="R33" i="12"/>
  <c r="S33" i="12"/>
  <c r="P34" i="12"/>
  <c r="R34" i="12"/>
  <c r="S34" i="12"/>
  <c r="P35" i="12"/>
  <c r="R35" i="12"/>
  <c r="S35" i="12"/>
  <c r="P36" i="12"/>
  <c r="R36" i="12"/>
  <c r="S36" i="12"/>
  <c r="P37" i="12"/>
  <c r="R37" i="12"/>
  <c r="S37" i="12"/>
  <c r="P38" i="12"/>
  <c r="R38" i="12"/>
  <c r="S38" i="12"/>
  <c r="P39" i="12"/>
  <c r="R39" i="12"/>
  <c r="S39" i="12"/>
  <c r="P40" i="12"/>
  <c r="R40" i="12"/>
  <c r="S40" i="12"/>
  <c r="P41" i="12"/>
  <c r="R41" i="12"/>
  <c r="S41" i="12"/>
  <c r="P42" i="12"/>
  <c r="R42" i="12"/>
  <c r="S42" i="12"/>
  <c r="P43" i="12"/>
  <c r="R43" i="12"/>
  <c r="S43" i="12"/>
  <c r="P44" i="12"/>
  <c r="R44" i="12"/>
  <c r="S44" i="12"/>
  <c r="P45" i="12"/>
  <c r="R45" i="12"/>
  <c r="S45" i="12"/>
  <c r="P46" i="12"/>
  <c r="R46" i="12"/>
  <c r="S46" i="12"/>
  <c r="P47" i="12"/>
  <c r="R47" i="12"/>
  <c r="S47" i="12"/>
  <c r="P48" i="12"/>
  <c r="R48" i="12"/>
  <c r="S48" i="12"/>
  <c r="P49" i="12"/>
  <c r="R49" i="12"/>
  <c r="S49" i="12"/>
  <c r="P50" i="12"/>
  <c r="R50" i="12"/>
  <c r="S50" i="12"/>
  <c r="P51" i="12"/>
  <c r="R51" i="12"/>
  <c r="S51" i="12"/>
  <c r="P52" i="12"/>
  <c r="R52" i="12"/>
  <c r="S52" i="12"/>
  <c r="P53" i="12"/>
  <c r="R53" i="12"/>
  <c r="S53" i="12"/>
  <c r="P54" i="12"/>
  <c r="R54" i="12"/>
  <c r="S54" i="12"/>
  <c r="P55" i="12"/>
  <c r="R55" i="12"/>
  <c r="S55" i="12"/>
  <c r="P56" i="12"/>
  <c r="R56" i="12"/>
  <c r="S56" i="12"/>
  <c r="P57" i="12"/>
  <c r="R57" i="12"/>
  <c r="S57" i="12"/>
  <c r="P58" i="12"/>
  <c r="R58" i="12"/>
  <c r="S58" i="12"/>
  <c r="P59" i="12"/>
  <c r="R59" i="12"/>
  <c r="S59" i="12"/>
  <c r="P60" i="12"/>
  <c r="R60" i="12"/>
  <c r="S60" i="12"/>
  <c r="P61" i="12"/>
  <c r="R61" i="12"/>
  <c r="S61" i="12"/>
  <c r="P62" i="12"/>
  <c r="R62" i="12"/>
  <c r="S62" i="12"/>
  <c r="P63" i="12"/>
  <c r="R63" i="12"/>
  <c r="S63" i="12"/>
  <c r="P64" i="12"/>
  <c r="R64" i="12"/>
  <c r="S64" i="12"/>
  <c r="P65" i="12"/>
  <c r="R65" i="12"/>
  <c r="S65" i="12"/>
  <c r="P66" i="12"/>
  <c r="R66" i="12"/>
  <c r="S66" i="12"/>
  <c r="P67" i="12"/>
  <c r="R67" i="12"/>
  <c r="S67" i="12"/>
  <c r="P68" i="12"/>
  <c r="R68" i="12"/>
  <c r="S68" i="12"/>
  <c r="P69" i="12"/>
  <c r="R69" i="12"/>
  <c r="S69" i="12"/>
  <c r="P70" i="12"/>
  <c r="R70" i="12"/>
  <c r="S70" i="12"/>
  <c r="P71" i="12"/>
  <c r="R71" i="12"/>
  <c r="S71" i="12"/>
  <c r="P72" i="12"/>
  <c r="R72" i="12"/>
  <c r="S72" i="12"/>
  <c r="P73" i="12"/>
  <c r="R73" i="12"/>
  <c r="S73" i="12"/>
  <c r="P74" i="12"/>
  <c r="R74" i="12"/>
  <c r="S74" i="12"/>
  <c r="P75" i="12"/>
  <c r="R75" i="12"/>
  <c r="S75" i="12"/>
  <c r="P76" i="12"/>
  <c r="R76" i="12"/>
  <c r="S76" i="12"/>
  <c r="P77" i="12"/>
  <c r="R77" i="12"/>
  <c r="S77" i="12"/>
  <c r="P78" i="12"/>
  <c r="R78" i="12"/>
  <c r="S78" i="12"/>
  <c r="P79" i="12"/>
  <c r="R79" i="12"/>
  <c r="S79" i="12"/>
  <c r="P80" i="12"/>
  <c r="R80" i="12"/>
  <c r="S80" i="12"/>
  <c r="P81" i="12"/>
  <c r="R81" i="12"/>
  <c r="S81" i="12"/>
  <c r="P82" i="12"/>
  <c r="R82" i="12"/>
  <c r="S82" i="12"/>
  <c r="P83" i="12"/>
  <c r="R83" i="12"/>
  <c r="S83" i="12"/>
  <c r="P84" i="12"/>
  <c r="R84" i="12"/>
  <c r="S84" i="12"/>
  <c r="P85" i="12"/>
  <c r="R85" i="12"/>
  <c r="S85" i="12"/>
  <c r="P86" i="12"/>
  <c r="R86" i="12"/>
  <c r="S86" i="12"/>
  <c r="P87" i="12"/>
  <c r="R87" i="12"/>
  <c r="S87" i="12"/>
  <c r="P88" i="12"/>
  <c r="R88" i="12"/>
  <c r="S88" i="12"/>
  <c r="P89" i="12"/>
  <c r="R89" i="12"/>
  <c r="S89" i="12"/>
  <c r="P90" i="12"/>
  <c r="R90" i="12"/>
  <c r="S90" i="12"/>
  <c r="P91" i="12"/>
  <c r="R91" i="12"/>
  <c r="S91" i="12"/>
  <c r="P92" i="12"/>
  <c r="R92" i="12"/>
  <c r="S92" i="12"/>
  <c r="P93" i="12"/>
  <c r="R93" i="12"/>
  <c r="S93" i="12"/>
  <c r="P94" i="12"/>
  <c r="R94" i="12"/>
  <c r="S94" i="12"/>
  <c r="P95" i="12"/>
  <c r="R95" i="12"/>
  <c r="S95" i="12"/>
  <c r="P96" i="12"/>
  <c r="R96" i="12"/>
  <c r="S96" i="12"/>
  <c r="P97" i="12"/>
  <c r="R97" i="12"/>
  <c r="S97" i="12"/>
  <c r="P98" i="12"/>
  <c r="R98" i="12"/>
  <c r="S98" i="12"/>
  <c r="P99" i="12"/>
  <c r="R99" i="12"/>
  <c r="S99" i="12"/>
  <c r="P100" i="12"/>
  <c r="R100" i="12"/>
  <c r="S100" i="12"/>
  <c r="P101" i="12"/>
  <c r="R101" i="12"/>
  <c r="S101" i="12"/>
  <c r="P102" i="12"/>
  <c r="R102" i="12"/>
  <c r="S102" i="12"/>
  <c r="P103" i="12"/>
  <c r="R103" i="12"/>
  <c r="S103" i="12"/>
  <c r="P104" i="12"/>
  <c r="R104" i="12"/>
  <c r="S104" i="12"/>
  <c r="P105" i="12"/>
  <c r="R105" i="12"/>
  <c r="S105" i="12"/>
  <c r="P106" i="12"/>
  <c r="R106" i="12"/>
  <c r="S106" i="12"/>
  <c r="P107" i="12"/>
  <c r="R107" i="12"/>
  <c r="S107" i="12"/>
  <c r="P108" i="12"/>
  <c r="R108" i="12"/>
  <c r="S108" i="12"/>
  <c r="P109" i="12"/>
  <c r="R109" i="12"/>
  <c r="S109" i="12"/>
  <c r="P110" i="12"/>
  <c r="R110" i="12"/>
  <c r="S110" i="12"/>
  <c r="P111" i="12"/>
  <c r="R111" i="12"/>
  <c r="S111" i="12"/>
  <c r="P112" i="12"/>
  <c r="R112" i="12"/>
  <c r="S112" i="12"/>
  <c r="P113" i="12"/>
  <c r="R113" i="12"/>
  <c r="S113" i="12"/>
  <c r="P114" i="12"/>
  <c r="R114" i="12"/>
  <c r="S114" i="12"/>
  <c r="P115" i="12"/>
  <c r="R115" i="12"/>
  <c r="S115" i="12"/>
  <c r="P116" i="12"/>
  <c r="R116" i="12"/>
  <c r="S116" i="12"/>
  <c r="P117" i="12"/>
  <c r="R117" i="12"/>
  <c r="S117" i="12"/>
  <c r="P118" i="12"/>
  <c r="R118" i="12"/>
  <c r="S118" i="12"/>
  <c r="P119" i="12"/>
  <c r="R119" i="12"/>
  <c r="S119" i="12"/>
  <c r="P120" i="12"/>
  <c r="R120" i="12"/>
  <c r="S120" i="12"/>
  <c r="P121" i="12"/>
  <c r="R121" i="12"/>
  <c r="S121" i="12"/>
  <c r="P122" i="12"/>
  <c r="R122" i="12"/>
  <c r="S122" i="12"/>
  <c r="P123" i="12"/>
  <c r="R123" i="12"/>
  <c r="S123" i="12"/>
  <c r="P124" i="12"/>
  <c r="R124" i="12"/>
  <c r="S124" i="12"/>
  <c r="P125" i="12"/>
  <c r="R125" i="12"/>
  <c r="S125" i="12"/>
  <c r="P126" i="12"/>
  <c r="R126" i="12"/>
  <c r="S126" i="12"/>
  <c r="P127" i="12"/>
  <c r="R127" i="12"/>
  <c r="S127" i="12"/>
  <c r="P128" i="12"/>
  <c r="R128" i="12"/>
  <c r="S128" i="12"/>
  <c r="P129" i="12"/>
  <c r="R129" i="12"/>
  <c r="S129" i="12"/>
  <c r="P130" i="12"/>
  <c r="R130" i="12"/>
  <c r="S130" i="12"/>
  <c r="P131" i="12"/>
  <c r="R131" i="12"/>
  <c r="S131" i="12"/>
  <c r="P132" i="12"/>
  <c r="R132" i="12"/>
  <c r="S132" i="12"/>
  <c r="P133" i="12"/>
  <c r="R133" i="12"/>
  <c r="S133" i="12"/>
  <c r="P134" i="12"/>
  <c r="R134" i="12"/>
  <c r="S134" i="12"/>
  <c r="P135" i="12"/>
  <c r="R135" i="12"/>
  <c r="S135" i="12"/>
  <c r="P136" i="12"/>
  <c r="R136" i="12"/>
  <c r="S136" i="12"/>
  <c r="P137" i="12"/>
  <c r="R137" i="12"/>
  <c r="S137" i="12"/>
  <c r="P138" i="12"/>
  <c r="R138" i="12"/>
  <c r="S138" i="12"/>
  <c r="P139" i="12"/>
  <c r="R139" i="12"/>
  <c r="S139" i="12"/>
  <c r="P140" i="12"/>
  <c r="R140" i="12"/>
  <c r="S140" i="12"/>
  <c r="P141" i="12"/>
  <c r="R141" i="12"/>
  <c r="S141" i="12"/>
  <c r="P142" i="12"/>
  <c r="R142" i="12"/>
  <c r="S142" i="12"/>
  <c r="P143" i="12"/>
  <c r="R143" i="12"/>
  <c r="S143" i="12"/>
  <c r="P144" i="12"/>
  <c r="R144" i="12"/>
  <c r="S144" i="12"/>
  <c r="P145" i="12"/>
  <c r="R145" i="12"/>
  <c r="S145" i="12"/>
  <c r="P146" i="12"/>
  <c r="R146" i="12"/>
  <c r="S146" i="12"/>
  <c r="P147" i="12"/>
  <c r="R147" i="12"/>
  <c r="S147" i="12"/>
  <c r="P148" i="12"/>
  <c r="R148" i="12"/>
  <c r="S148" i="12"/>
  <c r="P149" i="12"/>
  <c r="R149" i="12"/>
  <c r="S149" i="12"/>
  <c r="P150" i="12"/>
  <c r="R150" i="12"/>
  <c r="S150" i="12"/>
  <c r="P151" i="12"/>
  <c r="R151" i="12"/>
  <c r="S151" i="12"/>
  <c r="P152" i="12"/>
  <c r="R152" i="12"/>
  <c r="S152" i="12"/>
  <c r="P153" i="12"/>
  <c r="R153" i="12"/>
  <c r="S153" i="12"/>
  <c r="P154" i="12"/>
  <c r="R154" i="12"/>
  <c r="S154" i="12"/>
  <c r="P155" i="12"/>
  <c r="R155" i="12"/>
  <c r="S155" i="12"/>
  <c r="P156" i="12"/>
  <c r="R156" i="12"/>
  <c r="S156" i="12"/>
  <c r="P157" i="12"/>
  <c r="R157" i="12"/>
  <c r="S157" i="12"/>
  <c r="P158" i="12"/>
  <c r="R158" i="12"/>
  <c r="S158" i="12"/>
  <c r="P159" i="12"/>
  <c r="R159" i="12"/>
  <c r="S159" i="12"/>
  <c r="P160" i="12"/>
  <c r="R160" i="12"/>
  <c r="S160" i="12"/>
  <c r="P161" i="12"/>
  <c r="R161" i="12"/>
  <c r="S161" i="12"/>
  <c r="P162" i="12"/>
  <c r="R162" i="12"/>
  <c r="S162" i="12"/>
  <c r="P163" i="12"/>
  <c r="R163" i="12"/>
  <c r="S163" i="12"/>
  <c r="P164" i="12"/>
  <c r="R164" i="12"/>
  <c r="S164" i="12"/>
  <c r="P165" i="12"/>
  <c r="R165" i="12"/>
  <c r="S165" i="12"/>
  <c r="P166" i="12"/>
  <c r="R166" i="12"/>
  <c r="S166" i="12"/>
  <c r="P167" i="12"/>
  <c r="R167" i="12"/>
  <c r="S167" i="12"/>
  <c r="P168" i="12"/>
  <c r="R168" i="12"/>
  <c r="S168" i="12"/>
  <c r="P169" i="12"/>
  <c r="R169" i="12"/>
  <c r="S169" i="12"/>
  <c r="P170" i="12"/>
  <c r="R170" i="12"/>
  <c r="S170" i="12"/>
  <c r="P171" i="12"/>
  <c r="R171" i="12"/>
  <c r="S171" i="12"/>
  <c r="P172" i="12"/>
  <c r="R172" i="12"/>
  <c r="S172" i="12"/>
  <c r="P173" i="12"/>
  <c r="R173" i="12"/>
  <c r="S173" i="12"/>
  <c r="P174" i="12"/>
  <c r="R174" i="12"/>
  <c r="S174" i="12"/>
  <c r="P175" i="12"/>
  <c r="R175" i="12"/>
  <c r="S175" i="12"/>
  <c r="P176" i="12"/>
  <c r="R176" i="12"/>
  <c r="S176" i="12"/>
  <c r="P177" i="12"/>
  <c r="R177" i="12"/>
  <c r="S177" i="12"/>
  <c r="P178" i="12"/>
  <c r="R178" i="12"/>
  <c r="S178" i="12"/>
  <c r="P179" i="12"/>
  <c r="R179" i="12"/>
  <c r="S179" i="12"/>
  <c r="P180" i="12"/>
  <c r="R180" i="12"/>
  <c r="S180" i="12"/>
  <c r="P181" i="12"/>
  <c r="R181" i="12"/>
  <c r="S181" i="12"/>
  <c r="P182" i="12"/>
  <c r="R182" i="12"/>
  <c r="S182" i="12"/>
  <c r="P183" i="12"/>
  <c r="R183" i="12"/>
  <c r="S183" i="12"/>
  <c r="P184" i="12"/>
  <c r="R184" i="12"/>
  <c r="S184" i="12"/>
  <c r="P185" i="12"/>
  <c r="R185" i="12"/>
  <c r="S185" i="12"/>
  <c r="P186" i="12"/>
  <c r="R186" i="12"/>
  <c r="S186" i="12"/>
  <c r="P187" i="12"/>
  <c r="R187" i="12"/>
  <c r="S187" i="12"/>
  <c r="P188" i="12"/>
  <c r="R188" i="12"/>
  <c r="S188" i="12"/>
  <c r="P189" i="12"/>
  <c r="R189" i="12"/>
  <c r="S189" i="12"/>
  <c r="P190" i="12"/>
  <c r="R190" i="12"/>
  <c r="S190" i="12"/>
  <c r="P191" i="12"/>
  <c r="R191" i="12"/>
  <c r="S191" i="12"/>
  <c r="P192" i="12"/>
  <c r="R192" i="12"/>
  <c r="S192" i="12"/>
  <c r="P193" i="12"/>
  <c r="R193" i="12"/>
  <c r="S193" i="12"/>
  <c r="P194" i="12"/>
  <c r="R194" i="12"/>
  <c r="S194" i="12"/>
  <c r="P195" i="12"/>
  <c r="R195" i="12"/>
  <c r="S195" i="12"/>
  <c r="P196" i="12"/>
  <c r="R196" i="12"/>
  <c r="S196" i="12"/>
  <c r="P197" i="12"/>
  <c r="R197" i="12"/>
  <c r="S197" i="12"/>
  <c r="P198" i="12"/>
  <c r="R198" i="12"/>
  <c r="S198" i="12"/>
  <c r="P199" i="12"/>
  <c r="R199" i="12"/>
  <c r="S199" i="12"/>
  <c r="P200" i="12"/>
  <c r="R200" i="12"/>
  <c r="S200" i="12"/>
  <c r="P201" i="12"/>
  <c r="R201" i="12"/>
  <c r="S201" i="12"/>
  <c r="P202" i="12"/>
  <c r="R202" i="12"/>
  <c r="S202" i="12"/>
  <c r="P203" i="12"/>
  <c r="R203" i="12"/>
  <c r="S203" i="12"/>
  <c r="P204" i="12"/>
  <c r="R204" i="12"/>
  <c r="S204" i="12"/>
  <c r="P205" i="12"/>
  <c r="R205" i="12"/>
  <c r="S205" i="12"/>
  <c r="P206" i="12"/>
  <c r="R206" i="12"/>
  <c r="S206" i="12"/>
  <c r="P207" i="12"/>
  <c r="R207" i="12"/>
  <c r="S207" i="12"/>
  <c r="P208" i="12"/>
  <c r="R208" i="12"/>
  <c r="S208" i="12"/>
  <c r="P209" i="12"/>
  <c r="R209" i="12"/>
  <c r="S209" i="12"/>
  <c r="P210" i="12"/>
  <c r="R210" i="12"/>
  <c r="S210" i="12"/>
  <c r="P211" i="12"/>
  <c r="R211" i="12"/>
  <c r="S211" i="12"/>
  <c r="P212" i="12"/>
  <c r="R212" i="12"/>
  <c r="S212" i="12"/>
  <c r="P213" i="12"/>
  <c r="R213" i="12"/>
  <c r="S213" i="12"/>
  <c r="P214" i="12"/>
  <c r="R214" i="12"/>
  <c r="S214" i="12"/>
  <c r="P215" i="12"/>
  <c r="R215" i="12"/>
  <c r="S215" i="12"/>
  <c r="P216" i="12"/>
  <c r="R216" i="12"/>
  <c r="S216" i="12"/>
  <c r="P217" i="12"/>
  <c r="R217" i="12"/>
  <c r="S217" i="12"/>
  <c r="P218" i="12"/>
  <c r="R218" i="12"/>
  <c r="S218" i="12"/>
  <c r="P219" i="12"/>
  <c r="R219" i="12"/>
  <c r="S219" i="12"/>
  <c r="P220" i="12"/>
  <c r="R220" i="12"/>
  <c r="S220" i="12"/>
  <c r="P221" i="12"/>
  <c r="R221" i="12"/>
  <c r="S221" i="12"/>
  <c r="P222" i="12"/>
  <c r="R222" i="12"/>
  <c r="S222" i="12"/>
  <c r="P223" i="12"/>
  <c r="R223" i="12"/>
  <c r="S223" i="12"/>
  <c r="P224" i="12"/>
  <c r="R224" i="12"/>
  <c r="S224" i="12"/>
  <c r="P225" i="12"/>
  <c r="R225" i="12"/>
  <c r="S225" i="12"/>
  <c r="P226" i="12"/>
  <c r="R226" i="12"/>
  <c r="S226" i="12"/>
  <c r="P227" i="12"/>
  <c r="R227" i="12"/>
  <c r="S227" i="12"/>
  <c r="P228" i="12"/>
  <c r="R228" i="12"/>
  <c r="S228" i="12"/>
  <c r="P229" i="12"/>
  <c r="R229" i="12"/>
  <c r="S229" i="12"/>
  <c r="P230" i="12"/>
  <c r="R230" i="12"/>
  <c r="S230" i="12"/>
  <c r="P231" i="12"/>
  <c r="R231" i="12"/>
  <c r="S231" i="12"/>
  <c r="P232" i="12"/>
  <c r="R232" i="12"/>
  <c r="S232" i="12"/>
  <c r="P233" i="12"/>
  <c r="R233" i="12"/>
  <c r="S233" i="12"/>
  <c r="P234" i="12"/>
  <c r="R234" i="12"/>
  <c r="S234" i="12"/>
  <c r="P235" i="12"/>
  <c r="R235" i="12"/>
  <c r="S235" i="12"/>
  <c r="P236" i="12"/>
  <c r="R236" i="12"/>
  <c r="S236" i="12"/>
  <c r="P237" i="12"/>
  <c r="R237" i="12"/>
  <c r="S237" i="12"/>
  <c r="P238" i="12"/>
  <c r="R238" i="12"/>
  <c r="S238" i="12"/>
  <c r="P239" i="12"/>
  <c r="R239" i="12"/>
  <c r="S239" i="12"/>
  <c r="P240" i="12"/>
  <c r="R240" i="12"/>
  <c r="S240" i="12"/>
  <c r="P241" i="12"/>
  <c r="R241" i="12"/>
  <c r="S241" i="12"/>
  <c r="P242" i="12"/>
  <c r="R242" i="12"/>
  <c r="S242" i="12"/>
  <c r="P243" i="12"/>
  <c r="R243" i="12"/>
  <c r="S243" i="12"/>
  <c r="P244" i="12"/>
  <c r="R244" i="12"/>
  <c r="S244" i="12"/>
  <c r="P245" i="12"/>
  <c r="R245" i="12"/>
  <c r="S245" i="12"/>
  <c r="P246" i="12"/>
  <c r="R246" i="12"/>
  <c r="S246" i="12"/>
  <c r="P247" i="12"/>
  <c r="R247" i="12"/>
  <c r="S247" i="12"/>
  <c r="P248" i="12"/>
  <c r="R248" i="12"/>
  <c r="S248" i="12"/>
  <c r="P249" i="12"/>
  <c r="R249" i="12"/>
  <c r="S249" i="12"/>
  <c r="P250" i="12"/>
  <c r="R250" i="12"/>
  <c r="S250" i="12"/>
  <c r="P251" i="12"/>
  <c r="R251" i="12"/>
  <c r="S251" i="12"/>
  <c r="P252" i="12"/>
  <c r="R252" i="12"/>
  <c r="S252" i="12"/>
  <c r="P253" i="12"/>
  <c r="R253" i="12"/>
  <c r="S253" i="12"/>
  <c r="P254" i="12"/>
  <c r="R254" i="12"/>
  <c r="S254" i="12"/>
  <c r="P255" i="12"/>
  <c r="R255" i="12"/>
  <c r="S255" i="12"/>
  <c r="P256" i="12"/>
  <c r="R256" i="12"/>
  <c r="S256" i="12"/>
  <c r="P257" i="12"/>
  <c r="R257" i="12"/>
  <c r="S257" i="12"/>
  <c r="P258" i="12"/>
  <c r="R258" i="12"/>
  <c r="S258" i="12"/>
  <c r="P259" i="12"/>
  <c r="R259" i="12"/>
  <c r="S259" i="12"/>
  <c r="P260" i="12"/>
  <c r="R260" i="12"/>
  <c r="S260" i="12"/>
  <c r="P261" i="12"/>
  <c r="R261" i="12"/>
  <c r="S261" i="12"/>
  <c r="P262" i="12"/>
  <c r="R262" i="12"/>
  <c r="S262" i="12"/>
  <c r="P263" i="12"/>
  <c r="R263" i="12"/>
  <c r="S263" i="12"/>
  <c r="P264" i="12"/>
  <c r="R264" i="12"/>
  <c r="S264" i="12"/>
  <c r="P265" i="12"/>
  <c r="R265" i="12"/>
  <c r="S265" i="12"/>
  <c r="P266" i="12"/>
  <c r="R266" i="12"/>
  <c r="S266" i="12"/>
  <c r="P267" i="12"/>
  <c r="R267" i="12"/>
  <c r="S267" i="12"/>
  <c r="P268" i="12"/>
  <c r="R268" i="12"/>
  <c r="S268" i="12"/>
  <c r="P269" i="12"/>
  <c r="R269" i="12"/>
  <c r="S269" i="12"/>
  <c r="P270" i="12"/>
  <c r="R270" i="12"/>
  <c r="S270" i="12"/>
  <c r="P271" i="12"/>
  <c r="R271" i="12"/>
  <c r="S271" i="12"/>
  <c r="P272" i="12"/>
  <c r="R272" i="12"/>
  <c r="S272" i="12"/>
  <c r="P273" i="12"/>
  <c r="R273" i="12"/>
  <c r="S273" i="12"/>
  <c r="P274" i="12"/>
  <c r="R274" i="12"/>
  <c r="S274" i="12"/>
  <c r="P275" i="12"/>
  <c r="R275" i="12"/>
  <c r="S275" i="12"/>
  <c r="P276" i="12"/>
  <c r="R276" i="12"/>
  <c r="S276" i="12"/>
  <c r="P277" i="12"/>
  <c r="R277" i="12"/>
  <c r="S277" i="12"/>
  <c r="P278" i="12"/>
  <c r="R278" i="12"/>
  <c r="S278" i="12"/>
  <c r="P279" i="12"/>
  <c r="R279" i="12"/>
  <c r="S279" i="12"/>
  <c r="P280" i="12"/>
  <c r="R280" i="12"/>
  <c r="S280" i="12"/>
  <c r="P281" i="12"/>
  <c r="R281" i="12"/>
  <c r="S281" i="12"/>
  <c r="P282" i="12"/>
  <c r="R282" i="12"/>
  <c r="S282" i="12"/>
  <c r="P283" i="12"/>
  <c r="R283" i="12"/>
  <c r="S283" i="12"/>
  <c r="P284" i="12"/>
  <c r="R284" i="12"/>
  <c r="S284" i="12"/>
  <c r="P285" i="12"/>
  <c r="R285" i="12"/>
  <c r="S285" i="12"/>
  <c r="P286" i="12"/>
  <c r="R286" i="12"/>
  <c r="S286" i="12"/>
  <c r="P287" i="12"/>
  <c r="R287" i="12"/>
  <c r="S287" i="12"/>
  <c r="P288" i="12"/>
  <c r="R288" i="12"/>
  <c r="S288" i="12"/>
  <c r="P289" i="12"/>
  <c r="R289" i="12"/>
  <c r="S289" i="12"/>
  <c r="P290" i="12"/>
  <c r="R290" i="12"/>
  <c r="S290" i="12"/>
  <c r="P291" i="12"/>
  <c r="R291" i="12"/>
  <c r="S291" i="12"/>
  <c r="P292" i="12"/>
  <c r="R292" i="12"/>
  <c r="S292" i="12"/>
  <c r="P293" i="12"/>
  <c r="R293" i="12"/>
  <c r="S293" i="12"/>
  <c r="P294" i="12"/>
  <c r="R294" i="12"/>
  <c r="S294" i="12"/>
  <c r="P295" i="12"/>
  <c r="R295" i="12"/>
  <c r="S295" i="12"/>
  <c r="P296" i="12"/>
  <c r="R296" i="12"/>
  <c r="S296" i="12"/>
  <c r="P297" i="12"/>
  <c r="R297" i="12"/>
  <c r="S297" i="12"/>
  <c r="P298" i="12"/>
  <c r="R298" i="12"/>
  <c r="S298" i="12"/>
  <c r="P299" i="12"/>
  <c r="R299" i="12"/>
  <c r="S299" i="12"/>
  <c r="P300" i="12"/>
  <c r="R300" i="12"/>
  <c r="S300" i="12"/>
  <c r="P301" i="12"/>
  <c r="R301" i="12"/>
  <c r="S301" i="12"/>
  <c r="P302" i="12"/>
  <c r="R302" i="12"/>
  <c r="S302" i="12"/>
  <c r="P303" i="12"/>
  <c r="R303" i="12"/>
  <c r="S303" i="12"/>
  <c r="P304" i="12"/>
  <c r="R304" i="12"/>
  <c r="S304" i="12"/>
  <c r="P305" i="12"/>
  <c r="R305" i="12"/>
  <c r="S305" i="12"/>
  <c r="P306" i="12"/>
  <c r="R306" i="12"/>
  <c r="S306" i="12"/>
  <c r="P307" i="12"/>
  <c r="R307" i="12"/>
  <c r="S307" i="12"/>
  <c r="P308" i="12"/>
  <c r="R308" i="12"/>
  <c r="S308" i="12"/>
  <c r="P309" i="12"/>
  <c r="R309" i="12"/>
  <c r="S309" i="12"/>
  <c r="P310" i="12"/>
  <c r="R310" i="12"/>
  <c r="S310" i="12"/>
  <c r="P311" i="12"/>
  <c r="R311" i="12"/>
  <c r="S311" i="12"/>
  <c r="P312" i="12"/>
  <c r="R312" i="12"/>
  <c r="S312" i="12"/>
  <c r="P313" i="12"/>
  <c r="R313" i="12"/>
  <c r="S313" i="12"/>
  <c r="P314" i="12"/>
  <c r="R314" i="12"/>
  <c r="S314" i="12"/>
  <c r="P315" i="12"/>
  <c r="R315" i="12"/>
  <c r="S315" i="12"/>
  <c r="P316" i="12"/>
  <c r="R316" i="12"/>
  <c r="S316" i="12"/>
  <c r="P317" i="12"/>
  <c r="R317" i="12"/>
  <c r="S317" i="12"/>
  <c r="P318" i="12"/>
  <c r="R318" i="12"/>
  <c r="S318" i="12"/>
  <c r="P319" i="12"/>
  <c r="R319" i="12"/>
  <c r="S319" i="12"/>
  <c r="P320" i="12"/>
  <c r="R320" i="12"/>
  <c r="S320" i="12"/>
  <c r="P321" i="12"/>
  <c r="R321" i="12"/>
  <c r="S321" i="12"/>
  <c r="P322" i="12"/>
  <c r="R322" i="12"/>
  <c r="S322" i="12"/>
  <c r="P323" i="12"/>
  <c r="R323" i="12"/>
  <c r="S323" i="12"/>
  <c r="P324" i="12"/>
  <c r="R324" i="12"/>
  <c r="S324" i="12"/>
  <c r="P325" i="12"/>
  <c r="R325" i="12"/>
  <c r="S325" i="12"/>
  <c r="P326" i="12"/>
  <c r="R326" i="12"/>
  <c r="S326" i="12"/>
  <c r="P327" i="12"/>
  <c r="R327" i="12"/>
  <c r="S327" i="12"/>
  <c r="P328" i="12"/>
  <c r="R328" i="12"/>
  <c r="S328" i="12"/>
  <c r="P329" i="12"/>
  <c r="R329" i="12"/>
  <c r="S329" i="12"/>
  <c r="P330" i="12"/>
  <c r="R330" i="12"/>
  <c r="S330" i="12"/>
  <c r="P331" i="12"/>
  <c r="R331" i="12"/>
  <c r="S331" i="12"/>
  <c r="P332" i="12"/>
  <c r="R332" i="12"/>
  <c r="S332" i="12"/>
  <c r="P333" i="12"/>
  <c r="R333" i="12"/>
  <c r="S333" i="12"/>
  <c r="P334" i="12"/>
  <c r="R334" i="12"/>
  <c r="S334" i="12"/>
  <c r="P335" i="12"/>
  <c r="R335" i="12"/>
  <c r="S335" i="12"/>
  <c r="P337" i="12"/>
  <c r="R337" i="12"/>
  <c r="S337" i="12"/>
  <c r="P349" i="12"/>
  <c r="R349" i="12"/>
  <c r="S349" i="12"/>
  <c r="P350" i="12"/>
  <c r="R350" i="12"/>
  <c r="S350" i="12"/>
  <c r="P351" i="12"/>
  <c r="R351" i="12"/>
  <c r="S351" i="12"/>
  <c r="P352" i="12"/>
  <c r="R352" i="12"/>
  <c r="S352" i="12"/>
  <c r="P353" i="12"/>
  <c r="R353" i="12"/>
  <c r="S353" i="12"/>
  <c r="S13" i="12"/>
  <c r="A35" i="12"/>
  <c r="A36" i="12" s="1"/>
  <c r="A37" i="12" s="1"/>
  <c r="A38" i="12" l="1"/>
  <c r="A39" i="12" l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l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l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l="1"/>
  <c r="A170" i="12" l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5" i="12" l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l="1"/>
  <c r="A333" i="12" s="1"/>
  <c r="A334" i="12" s="1"/>
  <c r="A335" i="12" l="1"/>
</calcChain>
</file>

<file path=xl/sharedStrings.xml><?xml version="1.0" encoding="utf-8"?>
<sst xmlns="http://schemas.openxmlformats.org/spreadsheetml/2006/main" count="712" uniqueCount="407">
  <si>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</si>
  <si>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</si>
  <si>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</si>
  <si>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</si>
  <si>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</si>
  <si>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</si>
  <si>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</si>
  <si>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</si>
  <si>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</si>
  <si>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</si>
  <si>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</si>
  <si>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</si>
  <si>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</si>
  <si>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</si>
  <si>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</si>
  <si>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</si>
  <si>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</si>
  <si>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</si>
  <si>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</si>
  <si>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</si>
  <si>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</si>
  <si>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</si>
  <si>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</si>
  <si>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</si>
  <si>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</si>
  <si>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</si>
  <si>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</si>
  <si>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</si>
  <si>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</si>
  <si>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</si>
  <si>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</si>
  <si>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</si>
  <si>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</si>
  <si>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</si>
  <si>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</si>
  <si>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</si>
  <si>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</si>
  <si>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</si>
  <si>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</si>
  <si>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</si>
  <si>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</si>
  <si>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</si>
  <si>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</si>
  <si>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</si>
  <si>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</si>
  <si>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</si>
  <si>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</si>
  <si>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</si>
  <si>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</si>
  <si>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</si>
  <si>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</si>
  <si>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</si>
  <si>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</si>
  <si>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</si>
  <si>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</si>
  <si>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</si>
  <si>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</si>
  <si>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</si>
  <si>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</si>
  <si>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</si>
  <si>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</si>
  <si>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</si>
  <si>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</si>
  <si>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</si>
  <si>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</si>
  <si>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</si>
  <si>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</si>
  <si>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</si>
  <si>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</si>
  <si>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</si>
  <si>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</si>
  <si>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</si>
  <si>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</si>
  <si>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</si>
  <si>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</si>
  <si>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</si>
  <si>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</si>
  <si>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</si>
  <si>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</si>
  <si>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</si>
  <si>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</si>
  <si>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</si>
  <si>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</si>
  <si>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</si>
  <si>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</si>
  <si>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</si>
  <si>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</si>
  <si>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</si>
  <si>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</si>
  <si>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</si>
  <si>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</si>
  <si>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</si>
  <si>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</si>
  <si>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</si>
  <si>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</si>
  <si>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</si>
  <si>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</si>
  <si>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</si>
  <si>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</si>
  <si>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</si>
  <si>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</si>
  <si>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</si>
  <si>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</si>
  <si>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</si>
  <si>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</si>
  <si>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</si>
  <si>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</si>
  <si>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</si>
  <si>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</si>
  <si>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</si>
  <si>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</si>
  <si>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</si>
  <si>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</si>
  <si>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</si>
  <si>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</si>
  <si>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</si>
  <si>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</si>
  <si>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</si>
  <si>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</si>
  <si>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</si>
  <si>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</si>
  <si>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</si>
  <si>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</si>
  <si>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</si>
  <si>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</si>
  <si>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</si>
  <si>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</si>
  <si>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</si>
  <si>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</si>
  <si>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</si>
  <si>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</si>
  <si>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</si>
  <si>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</si>
  <si>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</si>
  <si>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</si>
  <si>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</si>
  <si>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</si>
  <si>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</si>
  <si>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</si>
  <si>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</si>
  <si>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</si>
  <si>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</si>
  <si>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</si>
  <si>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</si>
  <si>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</si>
  <si>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</si>
  <si>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</si>
  <si>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</si>
  <si>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</si>
  <si>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</si>
  <si>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</si>
  <si>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</si>
  <si>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</si>
  <si>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</si>
  <si>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</si>
  <si>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</si>
  <si>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</si>
  <si>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</si>
  <si>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</si>
  <si>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</si>
  <si>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</si>
  <si>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</si>
  <si>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</si>
  <si>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</si>
  <si>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</si>
  <si>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</si>
  <si>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</si>
  <si>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</si>
  <si>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</si>
  <si>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</si>
  <si>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</si>
  <si>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</si>
  <si>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</si>
  <si>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</si>
  <si>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</si>
  <si>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</si>
  <si>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</si>
  <si>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</si>
  <si>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</si>
  <si>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</si>
  <si>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</si>
  <si>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</si>
  <si>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</si>
  <si>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</si>
  <si>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</si>
  <si>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</si>
  <si>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</si>
  <si>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</si>
  <si>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</si>
  <si>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</si>
  <si>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</si>
  <si>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</si>
  <si>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</si>
  <si>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</si>
  <si>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</si>
  <si>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</si>
  <si>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</si>
  <si>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</si>
  <si>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</si>
  <si>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</si>
  <si>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</si>
  <si>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</si>
  <si>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</si>
  <si>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</si>
  <si>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</si>
  <si>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</si>
  <si>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</si>
  <si>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</si>
  <si>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</si>
  <si>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</si>
  <si>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</si>
  <si>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</si>
  <si>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</si>
  <si>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</si>
  <si>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</si>
  <si>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</si>
  <si>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</si>
  <si>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</si>
  <si>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</si>
  <si>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</si>
  <si>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</si>
  <si>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</si>
  <si>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</si>
  <si>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</si>
  <si>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</si>
  <si>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</si>
  <si>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</si>
  <si>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</si>
  <si>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</si>
  <si>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</si>
  <si>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</si>
  <si>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</si>
  <si>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</si>
  <si>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</si>
  <si>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</si>
  <si>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</si>
  <si>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</si>
  <si>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</si>
  <si>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</si>
  <si>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</si>
  <si>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</si>
  <si>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</si>
  <si>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</si>
  <si>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</si>
  <si>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</si>
  <si>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</si>
  <si>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</si>
  <si>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</si>
  <si>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</si>
  <si>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</si>
  <si>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</si>
  <si>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</si>
  <si>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</si>
  <si>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</si>
  <si>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</si>
  <si>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</si>
  <si>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</si>
  <si>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</si>
  <si>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</si>
  <si>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</si>
  <si>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</si>
  <si>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</si>
  <si>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</si>
  <si>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</si>
  <si>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</si>
  <si>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</si>
  <si>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</si>
  <si>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</si>
  <si>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</si>
  <si>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</si>
  <si>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</si>
  <si>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</si>
  <si>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</si>
  <si>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</si>
  <si>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</si>
  <si>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</si>
  <si>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</si>
  <si>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</si>
  <si>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</si>
  <si>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</si>
  <si>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</si>
  <si>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</si>
  <si>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</si>
  <si>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</si>
  <si>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</si>
  <si>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</si>
  <si>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</si>
  <si>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</si>
  <si>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</si>
  <si>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</si>
  <si>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</si>
  <si>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</si>
  <si>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</si>
  <si>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</si>
  <si>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</si>
  <si>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</si>
  <si>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</si>
  <si>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</si>
  <si>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</si>
  <si>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</si>
  <si>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</si>
  <si>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</si>
  <si>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</si>
  <si>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</si>
  <si>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</si>
  <si>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</si>
  <si>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</si>
  <si>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</si>
  <si>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</si>
  <si>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</si>
  <si>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</si>
  <si>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</si>
  <si>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</si>
  <si>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</si>
  <si>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</si>
  <si>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>Управленческий коэффициент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</si>
  <si>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</si>
  <si>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</si>
  <si>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</si>
  <si>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</si>
  <si>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</si>
  <si>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</si>
  <si>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</si>
  <si>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</si>
  <si>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</si>
  <si>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</si>
  <si>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</si>
  <si>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</si>
  <si>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</si>
  <si>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</si>
  <si>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</si>
  <si>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</si>
  <si>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</si>
  <si>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</si>
  <si>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</si>
  <si>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</si>
  <si>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</si>
  <si>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</si>
  <si>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</si>
  <si>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</si>
  <si>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</si>
  <si>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</si>
  <si>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</si>
  <si>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</si>
  <si>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</si>
  <si>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</si>
  <si>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</si>
  <si>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</si>
  <si>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</si>
  <si>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</si>
  <si>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</si>
  <si>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</si>
  <si>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</si>
  <si>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</si>
  <si>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</si>
  <si>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</si>
  <si>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</si>
  <si>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</si>
  <si>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</si>
  <si>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</si>
  <si>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</si>
  <si>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</si>
  <si>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</si>
  <si>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</si>
  <si>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</si>
  <si>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</si>
  <si>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</si>
  <si>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</si>
  <si>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</si>
  <si>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</si>
  <si>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</si>
  <si>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</si>
  <si>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</si>
  <si>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</si>
  <si>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</si>
  <si>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</si>
  <si>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</si>
  <si>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</si>
  <si>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</si>
  <si>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</si>
  <si>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</si>
  <si>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</si>
  <si>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</si>
  <si>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</si>
  <si>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</si>
  <si>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</si>
  <si>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</si>
  <si>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</si>
  <si>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Гериатрия</t>
  </si>
  <si>
    <t>20</t>
  </si>
  <si>
    <t>30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</si>
  <si>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</si>
  <si>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</si>
  <si>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</si>
  <si>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</si>
  <si>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</si>
  <si>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</si>
  <si>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 xml:space="preserve">Тарифы на стационарную помощь подуровня 2.1. </t>
  </si>
  <si>
    <t>Тарифы на стационарную помощь подуровня 2.2.</t>
  </si>
  <si>
    <t>Приложение №7 к Дополнительному соглашению №6
Приложение №16 к Тарифному соглашению</t>
  </si>
  <si>
    <t xml:space="preserve">К 2 уровня подуровня 2.1. </t>
  </si>
  <si>
    <t xml:space="preserve">К 2 уровня подуровня 2.2. </t>
  </si>
  <si>
    <t>К 3 уровня подуровня 3.1</t>
  </si>
  <si>
    <t>К 3 уровня подуровня 3.2</t>
  </si>
  <si>
    <t>Тарифы на стационарную помощь 3 уровня подуровня 3.1.</t>
  </si>
  <si>
    <t>Тарифы на стационарную помощь 3 уровня подуровня 3.2.</t>
  </si>
  <si>
    <t>Тарифы на стационарную медицинскую помощь в Республике Дагестан в разрезе по уровням и подуровням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</si>
</sst>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" fontId="9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3" fillId="2" borderId="0" xfId="3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2" fontId="10" fillId="2" borderId="2" xfId="2" applyNumberFormat="1" applyFont="1" applyFill="1" applyBorder="1" applyAlignment="1">
      <alignment horizontal="center" vertical="center" wrapText="1"/>
    </xf>
    <xf numFmtId="167" fontId="10" fillId="2" borderId="2" xfId="2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4"/>
  <sheetViews>
    <sheetView tabSelected="1" view="pageBreakPreview" topLeftCell="A5" zoomScale="80" zoomScaleNormal="80" zoomScaleSheetLayoutView="80" workbookViewId="0">
      <pane xSplit="2" ySplit="8" topLeftCell="C28" activePane="bottomRight" state="frozen"/>
      <selection activeCell="A5" sqref="A5"/>
      <selection pane="topRight" activeCell="C5" sqref="C5"/>
      <selection pane="bottomLeft" activeCell="A15" sqref="A15"/>
      <selection pane="bottomRight" activeCell="P31" sqref="P31"/>
    </sheetView>
  </sheetViews>
  <sheetFormatPr defaultRowHeight="15" outlineLevelRow="1" x14ac:dyDescent="0.25"/>
  <cols>
    <col min="1" max="1" width="6.42578125" style="1" customWidth="1"/>
    <col min="2" max="2" width="63.85546875" style="2" customWidth="1"/>
    <col min="3" max="3" width="9.28515625" style="1" customWidth="1"/>
    <col min="4" max="4" width="6.42578125" style="1" customWidth="1"/>
    <col min="5" max="5" width="14.85546875" style="1" customWidth="1"/>
    <col min="6" max="8" width="9.28515625" style="1" customWidth="1"/>
    <col min="9" max="10" width="11.140625" style="1" customWidth="1"/>
    <col min="11" max="11" width="9.85546875" style="1" customWidth="1"/>
    <col min="12" max="12" width="10.85546875" style="1" customWidth="1"/>
    <col min="13" max="13" width="15.85546875" style="1" customWidth="1"/>
    <col min="14" max="14" width="26.140625" style="3" customWidth="1"/>
    <col min="15" max="15" width="19.85546875" style="3" customWidth="1"/>
    <col min="16" max="17" width="18.5703125" style="1" customWidth="1"/>
    <col min="18" max="18" width="15.42578125" style="1" customWidth="1"/>
    <col min="19" max="19" width="18" style="1" customWidth="1"/>
    <col min="20" max="20" width="17.85546875" style="1" customWidth="1"/>
    <col min="21" max="21" width="14.42578125" style="1" customWidth="1"/>
    <col min="22" max="22" width="14.85546875" style="1" bestFit="1" customWidth="1"/>
    <col min="23" max="147" width="9.140625" style="1"/>
    <col min="148" max="148" width="8" style="1" customWidth="1"/>
    <col min="149" max="149" width="71.85546875" style="1" customWidth="1"/>
    <col min="150" max="150" width="14.140625" style="1" customWidth="1"/>
    <col min="151" max="151" width="6.7109375" style="1" customWidth="1"/>
    <col min="152" max="152" width="39" style="1" customWidth="1"/>
    <col min="153" max="153" width="17.28515625" style="1" customWidth="1"/>
    <col min="154" max="154" width="17" style="1" customWidth="1"/>
    <col min="155" max="155" width="18.85546875" style="1" customWidth="1"/>
    <col min="156" max="156" width="19.85546875" style="1" customWidth="1"/>
    <col min="157" max="158" width="17" style="1" customWidth="1"/>
    <col min="159" max="159" width="16.5703125" style="1" customWidth="1"/>
    <col min="160" max="160" width="15.5703125" style="1" customWidth="1"/>
    <col min="161" max="161" width="16.140625" style="1" customWidth="1"/>
    <col min="162" max="162" width="15.5703125" style="1" customWidth="1"/>
    <col min="163" max="163" width="15.7109375" style="1" customWidth="1"/>
    <col min="164" max="165" width="16.28515625" style="1" customWidth="1"/>
    <col min="166" max="166" width="15.5703125" style="1" customWidth="1"/>
    <col min="167" max="167" width="15.42578125" style="1" customWidth="1"/>
    <col min="168" max="168" width="14.5703125" style="1" customWidth="1"/>
    <col min="169" max="169" width="12.7109375" style="1" customWidth="1"/>
    <col min="170" max="174" width="0" style="1" hidden="1" customWidth="1"/>
    <col min="175" max="403" width="9.140625" style="1"/>
    <col min="404" max="404" width="8" style="1" customWidth="1"/>
    <col min="405" max="405" width="71.85546875" style="1" customWidth="1"/>
    <col min="406" max="406" width="14.140625" style="1" customWidth="1"/>
    <col min="407" max="407" width="6.7109375" style="1" customWidth="1"/>
    <col min="408" max="408" width="39" style="1" customWidth="1"/>
    <col min="409" max="409" width="17.28515625" style="1" customWidth="1"/>
    <col min="410" max="410" width="17" style="1" customWidth="1"/>
    <col min="411" max="411" width="18.85546875" style="1" customWidth="1"/>
    <col min="412" max="412" width="19.85546875" style="1" customWidth="1"/>
    <col min="413" max="414" width="17" style="1" customWidth="1"/>
    <col min="415" max="415" width="16.5703125" style="1" customWidth="1"/>
    <col min="416" max="416" width="15.5703125" style="1" customWidth="1"/>
    <col min="417" max="417" width="16.140625" style="1" customWidth="1"/>
    <col min="418" max="418" width="15.5703125" style="1" customWidth="1"/>
    <col min="419" max="419" width="15.7109375" style="1" customWidth="1"/>
    <col min="420" max="421" width="16.28515625" style="1" customWidth="1"/>
    <col min="422" max="422" width="15.5703125" style="1" customWidth="1"/>
    <col min="423" max="423" width="15.42578125" style="1" customWidth="1"/>
    <col min="424" max="424" width="14.5703125" style="1" customWidth="1"/>
    <col min="425" max="425" width="12.7109375" style="1" customWidth="1"/>
    <col min="426" max="430" width="0" style="1" hidden="1" customWidth="1"/>
    <col min="431" max="659" width="9.140625" style="1"/>
    <col min="660" max="660" width="8" style="1" customWidth="1"/>
    <col min="661" max="661" width="71.85546875" style="1" customWidth="1"/>
    <col min="662" max="662" width="14.140625" style="1" customWidth="1"/>
    <col min="663" max="663" width="6.7109375" style="1" customWidth="1"/>
    <col min="664" max="664" width="39" style="1" customWidth="1"/>
    <col min="665" max="665" width="17.28515625" style="1" customWidth="1"/>
    <col min="666" max="666" width="17" style="1" customWidth="1"/>
    <col min="667" max="667" width="18.85546875" style="1" customWidth="1"/>
    <col min="668" max="668" width="19.85546875" style="1" customWidth="1"/>
    <col min="669" max="670" width="17" style="1" customWidth="1"/>
    <col min="671" max="671" width="16.5703125" style="1" customWidth="1"/>
    <col min="672" max="672" width="15.5703125" style="1" customWidth="1"/>
    <col min="673" max="673" width="16.140625" style="1" customWidth="1"/>
    <col min="674" max="674" width="15.5703125" style="1" customWidth="1"/>
    <col min="675" max="675" width="15.7109375" style="1" customWidth="1"/>
    <col min="676" max="677" width="16.28515625" style="1" customWidth="1"/>
    <col min="678" max="678" width="15.5703125" style="1" customWidth="1"/>
    <col min="679" max="679" width="15.42578125" style="1" customWidth="1"/>
    <col min="680" max="680" width="14.5703125" style="1" customWidth="1"/>
    <col min="681" max="681" width="12.7109375" style="1" customWidth="1"/>
    <col min="682" max="686" width="0" style="1" hidden="1" customWidth="1"/>
    <col min="687" max="915" width="9.140625" style="1"/>
    <col min="916" max="916" width="8" style="1" customWidth="1"/>
    <col min="917" max="917" width="71.85546875" style="1" customWidth="1"/>
    <col min="918" max="918" width="14.140625" style="1" customWidth="1"/>
    <col min="919" max="919" width="6.7109375" style="1" customWidth="1"/>
    <col min="920" max="920" width="39" style="1" customWidth="1"/>
    <col min="921" max="921" width="17.28515625" style="1" customWidth="1"/>
    <col min="922" max="922" width="17" style="1" customWidth="1"/>
    <col min="923" max="923" width="18.85546875" style="1" customWidth="1"/>
    <col min="924" max="924" width="19.85546875" style="1" customWidth="1"/>
    <col min="925" max="926" width="17" style="1" customWidth="1"/>
    <col min="927" max="927" width="16.5703125" style="1" customWidth="1"/>
    <col min="928" max="928" width="15.5703125" style="1" customWidth="1"/>
    <col min="929" max="929" width="16.140625" style="1" customWidth="1"/>
    <col min="930" max="930" width="15.5703125" style="1" customWidth="1"/>
    <col min="931" max="931" width="15.7109375" style="1" customWidth="1"/>
    <col min="932" max="933" width="16.28515625" style="1" customWidth="1"/>
    <col min="934" max="934" width="15.5703125" style="1" customWidth="1"/>
    <col min="935" max="935" width="15.42578125" style="1" customWidth="1"/>
    <col min="936" max="936" width="14.5703125" style="1" customWidth="1"/>
    <col min="937" max="937" width="12.7109375" style="1" customWidth="1"/>
    <col min="938" max="942" width="0" style="1" hidden="1" customWidth="1"/>
    <col min="943" max="1171" width="9.140625" style="1"/>
    <col min="1172" max="1172" width="8" style="1" customWidth="1"/>
    <col min="1173" max="1173" width="71.85546875" style="1" customWidth="1"/>
    <col min="1174" max="1174" width="14.140625" style="1" customWidth="1"/>
    <col min="1175" max="1175" width="6.7109375" style="1" customWidth="1"/>
    <col min="1176" max="1176" width="39" style="1" customWidth="1"/>
    <col min="1177" max="1177" width="17.28515625" style="1" customWidth="1"/>
    <col min="1178" max="1178" width="17" style="1" customWidth="1"/>
    <col min="1179" max="1179" width="18.85546875" style="1" customWidth="1"/>
    <col min="1180" max="1180" width="19.85546875" style="1" customWidth="1"/>
    <col min="1181" max="1182" width="17" style="1" customWidth="1"/>
    <col min="1183" max="1183" width="16.5703125" style="1" customWidth="1"/>
    <col min="1184" max="1184" width="15.5703125" style="1" customWidth="1"/>
    <col min="1185" max="1185" width="16.140625" style="1" customWidth="1"/>
    <col min="1186" max="1186" width="15.5703125" style="1" customWidth="1"/>
    <col min="1187" max="1187" width="15.7109375" style="1" customWidth="1"/>
    <col min="1188" max="1189" width="16.28515625" style="1" customWidth="1"/>
    <col min="1190" max="1190" width="15.5703125" style="1" customWidth="1"/>
    <col min="1191" max="1191" width="15.42578125" style="1" customWidth="1"/>
    <col min="1192" max="1192" width="14.5703125" style="1" customWidth="1"/>
    <col min="1193" max="1193" width="12.7109375" style="1" customWidth="1"/>
    <col min="1194" max="1198" width="0" style="1" hidden="1" customWidth="1"/>
    <col min="1199" max="1427" width="9.140625" style="1"/>
    <col min="1428" max="1428" width="8" style="1" customWidth="1"/>
    <col min="1429" max="1429" width="71.85546875" style="1" customWidth="1"/>
    <col min="1430" max="1430" width="14.140625" style="1" customWidth="1"/>
    <col min="1431" max="1431" width="6.7109375" style="1" customWidth="1"/>
    <col min="1432" max="1432" width="39" style="1" customWidth="1"/>
    <col min="1433" max="1433" width="17.28515625" style="1" customWidth="1"/>
    <col min="1434" max="1434" width="17" style="1" customWidth="1"/>
    <col min="1435" max="1435" width="18.85546875" style="1" customWidth="1"/>
    <col min="1436" max="1436" width="19.85546875" style="1" customWidth="1"/>
    <col min="1437" max="1438" width="17" style="1" customWidth="1"/>
    <col min="1439" max="1439" width="16.5703125" style="1" customWidth="1"/>
    <col min="1440" max="1440" width="15.5703125" style="1" customWidth="1"/>
    <col min="1441" max="1441" width="16.140625" style="1" customWidth="1"/>
    <col min="1442" max="1442" width="15.5703125" style="1" customWidth="1"/>
    <col min="1443" max="1443" width="15.7109375" style="1" customWidth="1"/>
    <col min="1444" max="1445" width="16.28515625" style="1" customWidth="1"/>
    <col min="1446" max="1446" width="15.5703125" style="1" customWidth="1"/>
    <col min="1447" max="1447" width="15.42578125" style="1" customWidth="1"/>
    <col min="1448" max="1448" width="14.5703125" style="1" customWidth="1"/>
    <col min="1449" max="1449" width="12.7109375" style="1" customWidth="1"/>
    <col min="1450" max="1454" width="0" style="1" hidden="1" customWidth="1"/>
    <col min="1455" max="1683" width="9.140625" style="1"/>
    <col min="1684" max="1684" width="8" style="1" customWidth="1"/>
    <col min="1685" max="1685" width="71.85546875" style="1" customWidth="1"/>
    <col min="1686" max="1686" width="14.140625" style="1" customWidth="1"/>
    <col min="1687" max="1687" width="6.7109375" style="1" customWidth="1"/>
    <col min="1688" max="1688" width="39" style="1" customWidth="1"/>
    <col min="1689" max="1689" width="17.28515625" style="1" customWidth="1"/>
    <col min="1690" max="1690" width="17" style="1" customWidth="1"/>
    <col min="1691" max="1691" width="18.85546875" style="1" customWidth="1"/>
    <col min="1692" max="1692" width="19.85546875" style="1" customWidth="1"/>
    <col min="1693" max="1694" width="17" style="1" customWidth="1"/>
    <col min="1695" max="1695" width="16.5703125" style="1" customWidth="1"/>
    <col min="1696" max="1696" width="15.5703125" style="1" customWidth="1"/>
    <col min="1697" max="1697" width="16.140625" style="1" customWidth="1"/>
    <col min="1698" max="1698" width="15.5703125" style="1" customWidth="1"/>
    <col min="1699" max="1699" width="15.7109375" style="1" customWidth="1"/>
    <col min="1700" max="1701" width="16.28515625" style="1" customWidth="1"/>
    <col min="1702" max="1702" width="15.5703125" style="1" customWidth="1"/>
    <col min="1703" max="1703" width="15.42578125" style="1" customWidth="1"/>
    <col min="1704" max="1704" width="14.5703125" style="1" customWidth="1"/>
    <col min="1705" max="1705" width="12.7109375" style="1" customWidth="1"/>
    <col min="1706" max="1710" width="0" style="1" hidden="1" customWidth="1"/>
    <col min="1711" max="1939" width="9.140625" style="1"/>
    <col min="1940" max="1940" width="8" style="1" customWidth="1"/>
    <col min="1941" max="1941" width="71.85546875" style="1" customWidth="1"/>
    <col min="1942" max="1942" width="14.140625" style="1" customWidth="1"/>
    <col min="1943" max="1943" width="6.7109375" style="1" customWidth="1"/>
    <col min="1944" max="1944" width="39" style="1" customWidth="1"/>
    <col min="1945" max="1945" width="17.28515625" style="1" customWidth="1"/>
    <col min="1946" max="1946" width="17" style="1" customWidth="1"/>
    <col min="1947" max="1947" width="18.85546875" style="1" customWidth="1"/>
    <col min="1948" max="1948" width="19.85546875" style="1" customWidth="1"/>
    <col min="1949" max="1950" width="17" style="1" customWidth="1"/>
    <col min="1951" max="1951" width="16.5703125" style="1" customWidth="1"/>
    <col min="1952" max="1952" width="15.5703125" style="1" customWidth="1"/>
    <col min="1953" max="1953" width="16.140625" style="1" customWidth="1"/>
    <col min="1954" max="1954" width="15.5703125" style="1" customWidth="1"/>
    <col min="1955" max="1955" width="15.7109375" style="1" customWidth="1"/>
    <col min="1956" max="1957" width="16.28515625" style="1" customWidth="1"/>
    <col min="1958" max="1958" width="15.5703125" style="1" customWidth="1"/>
    <col min="1959" max="1959" width="15.42578125" style="1" customWidth="1"/>
    <col min="1960" max="1960" width="14.5703125" style="1" customWidth="1"/>
    <col min="1961" max="1961" width="12.7109375" style="1" customWidth="1"/>
    <col min="1962" max="1966" width="0" style="1" hidden="1" customWidth="1"/>
    <col min="1967" max="2195" width="9.140625" style="1"/>
    <col min="2196" max="2196" width="8" style="1" customWidth="1"/>
    <col min="2197" max="2197" width="71.85546875" style="1" customWidth="1"/>
    <col min="2198" max="2198" width="14.140625" style="1" customWidth="1"/>
    <col min="2199" max="2199" width="6.7109375" style="1" customWidth="1"/>
    <col min="2200" max="2200" width="39" style="1" customWidth="1"/>
    <col min="2201" max="2201" width="17.28515625" style="1" customWidth="1"/>
    <col min="2202" max="2202" width="17" style="1" customWidth="1"/>
    <col min="2203" max="2203" width="18.85546875" style="1" customWidth="1"/>
    <col min="2204" max="2204" width="19.85546875" style="1" customWidth="1"/>
    <col min="2205" max="2206" width="17" style="1" customWidth="1"/>
    <col min="2207" max="2207" width="16.5703125" style="1" customWidth="1"/>
    <col min="2208" max="2208" width="15.5703125" style="1" customWidth="1"/>
    <col min="2209" max="2209" width="16.140625" style="1" customWidth="1"/>
    <col min="2210" max="2210" width="15.5703125" style="1" customWidth="1"/>
    <col min="2211" max="2211" width="15.7109375" style="1" customWidth="1"/>
    <col min="2212" max="2213" width="16.28515625" style="1" customWidth="1"/>
    <col min="2214" max="2214" width="15.5703125" style="1" customWidth="1"/>
    <col min="2215" max="2215" width="15.42578125" style="1" customWidth="1"/>
    <col min="2216" max="2216" width="14.5703125" style="1" customWidth="1"/>
    <col min="2217" max="2217" width="12.7109375" style="1" customWidth="1"/>
    <col min="2218" max="2222" width="0" style="1" hidden="1" customWidth="1"/>
    <col min="2223" max="2451" width="9.140625" style="1"/>
    <col min="2452" max="2452" width="8" style="1" customWidth="1"/>
    <col min="2453" max="2453" width="71.85546875" style="1" customWidth="1"/>
    <col min="2454" max="2454" width="14.140625" style="1" customWidth="1"/>
    <col min="2455" max="2455" width="6.7109375" style="1" customWidth="1"/>
    <col min="2456" max="2456" width="39" style="1" customWidth="1"/>
    <col min="2457" max="2457" width="17.28515625" style="1" customWidth="1"/>
    <col min="2458" max="2458" width="17" style="1" customWidth="1"/>
    <col min="2459" max="2459" width="18.85546875" style="1" customWidth="1"/>
    <col min="2460" max="2460" width="19.85546875" style="1" customWidth="1"/>
    <col min="2461" max="2462" width="17" style="1" customWidth="1"/>
    <col min="2463" max="2463" width="16.5703125" style="1" customWidth="1"/>
    <col min="2464" max="2464" width="15.5703125" style="1" customWidth="1"/>
    <col min="2465" max="2465" width="16.140625" style="1" customWidth="1"/>
    <col min="2466" max="2466" width="15.5703125" style="1" customWidth="1"/>
    <col min="2467" max="2467" width="15.7109375" style="1" customWidth="1"/>
    <col min="2468" max="2469" width="16.28515625" style="1" customWidth="1"/>
    <col min="2470" max="2470" width="15.5703125" style="1" customWidth="1"/>
    <col min="2471" max="2471" width="15.42578125" style="1" customWidth="1"/>
    <col min="2472" max="2472" width="14.5703125" style="1" customWidth="1"/>
    <col min="2473" max="2473" width="12.7109375" style="1" customWidth="1"/>
    <col min="2474" max="2478" width="0" style="1" hidden="1" customWidth="1"/>
    <col min="2479" max="2707" width="9.140625" style="1"/>
    <col min="2708" max="2708" width="8" style="1" customWidth="1"/>
    <col min="2709" max="2709" width="71.85546875" style="1" customWidth="1"/>
    <col min="2710" max="2710" width="14.140625" style="1" customWidth="1"/>
    <col min="2711" max="2711" width="6.7109375" style="1" customWidth="1"/>
    <col min="2712" max="2712" width="39" style="1" customWidth="1"/>
    <col min="2713" max="2713" width="17.28515625" style="1" customWidth="1"/>
    <col min="2714" max="2714" width="17" style="1" customWidth="1"/>
    <col min="2715" max="2715" width="18.85546875" style="1" customWidth="1"/>
    <col min="2716" max="2716" width="19.85546875" style="1" customWidth="1"/>
    <col min="2717" max="2718" width="17" style="1" customWidth="1"/>
    <col min="2719" max="2719" width="16.5703125" style="1" customWidth="1"/>
    <col min="2720" max="2720" width="15.5703125" style="1" customWidth="1"/>
    <col min="2721" max="2721" width="16.140625" style="1" customWidth="1"/>
    <col min="2722" max="2722" width="15.5703125" style="1" customWidth="1"/>
    <col min="2723" max="2723" width="15.7109375" style="1" customWidth="1"/>
    <col min="2724" max="2725" width="16.28515625" style="1" customWidth="1"/>
    <col min="2726" max="2726" width="15.5703125" style="1" customWidth="1"/>
    <col min="2727" max="2727" width="15.42578125" style="1" customWidth="1"/>
    <col min="2728" max="2728" width="14.5703125" style="1" customWidth="1"/>
    <col min="2729" max="2729" width="12.7109375" style="1" customWidth="1"/>
    <col min="2730" max="2734" width="0" style="1" hidden="1" customWidth="1"/>
    <col min="2735" max="2963" width="9.140625" style="1"/>
    <col min="2964" max="2964" width="8" style="1" customWidth="1"/>
    <col min="2965" max="2965" width="71.85546875" style="1" customWidth="1"/>
    <col min="2966" max="2966" width="14.140625" style="1" customWidth="1"/>
    <col min="2967" max="2967" width="6.7109375" style="1" customWidth="1"/>
    <col min="2968" max="2968" width="39" style="1" customWidth="1"/>
    <col min="2969" max="2969" width="17.28515625" style="1" customWidth="1"/>
    <col min="2970" max="2970" width="17" style="1" customWidth="1"/>
    <col min="2971" max="2971" width="18.85546875" style="1" customWidth="1"/>
    <col min="2972" max="2972" width="19.85546875" style="1" customWidth="1"/>
    <col min="2973" max="2974" width="17" style="1" customWidth="1"/>
    <col min="2975" max="2975" width="16.5703125" style="1" customWidth="1"/>
    <col min="2976" max="2976" width="15.5703125" style="1" customWidth="1"/>
    <col min="2977" max="2977" width="16.140625" style="1" customWidth="1"/>
    <col min="2978" max="2978" width="15.5703125" style="1" customWidth="1"/>
    <col min="2979" max="2979" width="15.7109375" style="1" customWidth="1"/>
    <col min="2980" max="2981" width="16.28515625" style="1" customWidth="1"/>
    <col min="2982" max="2982" width="15.5703125" style="1" customWidth="1"/>
    <col min="2983" max="2983" width="15.42578125" style="1" customWidth="1"/>
    <col min="2984" max="2984" width="14.5703125" style="1" customWidth="1"/>
    <col min="2985" max="2985" width="12.7109375" style="1" customWidth="1"/>
    <col min="2986" max="2990" width="0" style="1" hidden="1" customWidth="1"/>
    <col min="2991" max="3219" width="9.140625" style="1"/>
    <col min="3220" max="3220" width="8" style="1" customWidth="1"/>
    <col min="3221" max="3221" width="71.85546875" style="1" customWidth="1"/>
    <col min="3222" max="3222" width="14.140625" style="1" customWidth="1"/>
    <col min="3223" max="3223" width="6.7109375" style="1" customWidth="1"/>
    <col min="3224" max="3224" width="39" style="1" customWidth="1"/>
    <col min="3225" max="3225" width="17.28515625" style="1" customWidth="1"/>
    <col min="3226" max="3226" width="17" style="1" customWidth="1"/>
    <col min="3227" max="3227" width="18.85546875" style="1" customWidth="1"/>
    <col min="3228" max="3228" width="19.85546875" style="1" customWidth="1"/>
    <col min="3229" max="3230" width="17" style="1" customWidth="1"/>
    <col min="3231" max="3231" width="16.5703125" style="1" customWidth="1"/>
    <col min="3232" max="3232" width="15.5703125" style="1" customWidth="1"/>
    <col min="3233" max="3233" width="16.140625" style="1" customWidth="1"/>
    <col min="3234" max="3234" width="15.5703125" style="1" customWidth="1"/>
    <col min="3235" max="3235" width="15.7109375" style="1" customWidth="1"/>
    <col min="3236" max="3237" width="16.28515625" style="1" customWidth="1"/>
    <col min="3238" max="3238" width="15.5703125" style="1" customWidth="1"/>
    <col min="3239" max="3239" width="15.42578125" style="1" customWidth="1"/>
    <col min="3240" max="3240" width="14.5703125" style="1" customWidth="1"/>
    <col min="3241" max="3241" width="12.7109375" style="1" customWidth="1"/>
    <col min="3242" max="3246" width="0" style="1" hidden="1" customWidth="1"/>
    <col min="3247" max="3475" width="9.140625" style="1"/>
    <col min="3476" max="3476" width="8" style="1" customWidth="1"/>
    <col min="3477" max="3477" width="71.85546875" style="1" customWidth="1"/>
    <col min="3478" max="3478" width="14.140625" style="1" customWidth="1"/>
    <col min="3479" max="3479" width="6.7109375" style="1" customWidth="1"/>
    <col min="3480" max="3480" width="39" style="1" customWidth="1"/>
    <col min="3481" max="3481" width="17.28515625" style="1" customWidth="1"/>
    <col min="3482" max="3482" width="17" style="1" customWidth="1"/>
    <col min="3483" max="3483" width="18.85546875" style="1" customWidth="1"/>
    <col min="3484" max="3484" width="19.85546875" style="1" customWidth="1"/>
    <col min="3485" max="3486" width="17" style="1" customWidth="1"/>
    <col min="3487" max="3487" width="16.5703125" style="1" customWidth="1"/>
    <col min="3488" max="3488" width="15.5703125" style="1" customWidth="1"/>
    <col min="3489" max="3489" width="16.140625" style="1" customWidth="1"/>
    <col min="3490" max="3490" width="15.5703125" style="1" customWidth="1"/>
    <col min="3491" max="3491" width="15.7109375" style="1" customWidth="1"/>
    <col min="3492" max="3493" width="16.28515625" style="1" customWidth="1"/>
    <col min="3494" max="3494" width="15.5703125" style="1" customWidth="1"/>
    <col min="3495" max="3495" width="15.42578125" style="1" customWidth="1"/>
    <col min="3496" max="3496" width="14.5703125" style="1" customWidth="1"/>
    <col min="3497" max="3497" width="12.7109375" style="1" customWidth="1"/>
    <col min="3498" max="3502" width="0" style="1" hidden="1" customWidth="1"/>
    <col min="3503" max="3731" width="9.140625" style="1"/>
    <col min="3732" max="3732" width="8" style="1" customWidth="1"/>
    <col min="3733" max="3733" width="71.85546875" style="1" customWidth="1"/>
    <col min="3734" max="3734" width="14.140625" style="1" customWidth="1"/>
    <col min="3735" max="3735" width="6.7109375" style="1" customWidth="1"/>
    <col min="3736" max="3736" width="39" style="1" customWidth="1"/>
    <col min="3737" max="3737" width="17.28515625" style="1" customWidth="1"/>
    <col min="3738" max="3738" width="17" style="1" customWidth="1"/>
    <col min="3739" max="3739" width="18.85546875" style="1" customWidth="1"/>
    <col min="3740" max="3740" width="19.85546875" style="1" customWidth="1"/>
    <col min="3741" max="3742" width="17" style="1" customWidth="1"/>
    <col min="3743" max="3743" width="16.5703125" style="1" customWidth="1"/>
    <col min="3744" max="3744" width="15.5703125" style="1" customWidth="1"/>
    <col min="3745" max="3745" width="16.140625" style="1" customWidth="1"/>
    <col min="3746" max="3746" width="15.5703125" style="1" customWidth="1"/>
    <col min="3747" max="3747" width="15.7109375" style="1" customWidth="1"/>
    <col min="3748" max="3749" width="16.28515625" style="1" customWidth="1"/>
    <col min="3750" max="3750" width="15.5703125" style="1" customWidth="1"/>
    <col min="3751" max="3751" width="15.42578125" style="1" customWidth="1"/>
    <col min="3752" max="3752" width="14.5703125" style="1" customWidth="1"/>
    <col min="3753" max="3753" width="12.7109375" style="1" customWidth="1"/>
    <col min="3754" max="3758" width="0" style="1" hidden="1" customWidth="1"/>
    <col min="3759" max="3987" width="9.140625" style="1"/>
    <col min="3988" max="3988" width="8" style="1" customWidth="1"/>
    <col min="3989" max="3989" width="71.85546875" style="1" customWidth="1"/>
    <col min="3990" max="3990" width="14.140625" style="1" customWidth="1"/>
    <col min="3991" max="3991" width="6.7109375" style="1" customWidth="1"/>
    <col min="3992" max="3992" width="39" style="1" customWidth="1"/>
    <col min="3993" max="3993" width="17.28515625" style="1" customWidth="1"/>
    <col min="3994" max="3994" width="17" style="1" customWidth="1"/>
    <col min="3995" max="3995" width="18.85546875" style="1" customWidth="1"/>
    <col min="3996" max="3996" width="19.85546875" style="1" customWidth="1"/>
    <col min="3997" max="3998" width="17" style="1" customWidth="1"/>
    <col min="3999" max="3999" width="16.5703125" style="1" customWidth="1"/>
    <col min="4000" max="4000" width="15.5703125" style="1" customWidth="1"/>
    <col min="4001" max="4001" width="16.140625" style="1" customWidth="1"/>
    <col min="4002" max="4002" width="15.5703125" style="1" customWidth="1"/>
    <col min="4003" max="4003" width="15.7109375" style="1" customWidth="1"/>
    <col min="4004" max="4005" width="16.28515625" style="1" customWidth="1"/>
    <col min="4006" max="4006" width="15.5703125" style="1" customWidth="1"/>
    <col min="4007" max="4007" width="15.42578125" style="1" customWidth="1"/>
    <col min="4008" max="4008" width="14.5703125" style="1" customWidth="1"/>
    <col min="4009" max="4009" width="12.7109375" style="1" customWidth="1"/>
    <col min="4010" max="4014" width="0" style="1" hidden="1" customWidth="1"/>
    <col min="4015" max="4243" width="9.140625" style="1"/>
    <col min="4244" max="4244" width="8" style="1" customWidth="1"/>
    <col min="4245" max="4245" width="71.85546875" style="1" customWidth="1"/>
    <col min="4246" max="4246" width="14.140625" style="1" customWidth="1"/>
    <col min="4247" max="4247" width="6.7109375" style="1" customWidth="1"/>
    <col min="4248" max="4248" width="39" style="1" customWidth="1"/>
    <col min="4249" max="4249" width="17.28515625" style="1" customWidth="1"/>
    <col min="4250" max="4250" width="17" style="1" customWidth="1"/>
    <col min="4251" max="4251" width="18.85546875" style="1" customWidth="1"/>
    <col min="4252" max="4252" width="19.85546875" style="1" customWidth="1"/>
    <col min="4253" max="4254" width="17" style="1" customWidth="1"/>
    <col min="4255" max="4255" width="16.5703125" style="1" customWidth="1"/>
    <col min="4256" max="4256" width="15.5703125" style="1" customWidth="1"/>
    <col min="4257" max="4257" width="16.140625" style="1" customWidth="1"/>
    <col min="4258" max="4258" width="15.5703125" style="1" customWidth="1"/>
    <col min="4259" max="4259" width="15.7109375" style="1" customWidth="1"/>
    <col min="4260" max="4261" width="16.28515625" style="1" customWidth="1"/>
    <col min="4262" max="4262" width="15.5703125" style="1" customWidth="1"/>
    <col min="4263" max="4263" width="15.42578125" style="1" customWidth="1"/>
    <col min="4264" max="4264" width="14.5703125" style="1" customWidth="1"/>
    <col min="4265" max="4265" width="12.7109375" style="1" customWidth="1"/>
    <col min="4266" max="4270" width="0" style="1" hidden="1" customWidth="1"/>
    <col min="4271" max="4499" width="9.140625" style="1"/>
    <col min="4500" max="4500" width="8" style="1" customWidth="1"/>
    <col min="4501" max="4501" width="71.85546875" style="1" customWidth="1"/>
    <col min="4502" max="4502" width="14.140625" style="1" customWidth="1"/>
    <col min="4503" max="4503" width="6.7109375" style="1" customWidth="1"/>
    <col min="4504" max="4504" width="39" style="1" customWidth="1"/>
    <col min="4505" max="4505" width="17.28515625" style="1" customWidth="1"/>
    <col min="4506" max="4506" width="17" style="1" customWidth="1"/>
    <col min="4507" max="4507" width="18.85546875" style="1" customWidth="1"/>
    <col min="4508" max="4508" width="19.85546875" style="1" customWidth="1"/>
    <col min="4509" max="4510" width="17" style="1" customWidth="1"/>
    <col min="4511" max="4511" width="16.5703125" style="1" customWidth="1"/>
    <col min="4512" max="4512" width="15.5703125" style="1" customWidth="1"/>
    <col min="4513" max="4513" width="16.140625" style="1" customWidth="1"/>
    <col min="4514" max="4514" width="15.5703125" style="1" customWidth="1"/>
    <col min="4515" max="4515" width="15.7109375" style="1" customWidth="1"/>
    <col min="4516" max="4517" width="16.28515625" style="1" customWidth="1"/>
    <col min="4518" max="4518" width="15.5703125" style="1" customWidth="1"/>
    <col min="4519" max="4519" width="15.42578125" style="1" customWidth="1"/>
    <col min="4520" max="4520" width="14.5703125" style="1" customWidth="1"/>
    <col min="4521" max="4521" width="12.7109375" style="1" customWidth="1"/>
    <col min="4522" max="4526" width="0" style="1" hidden="1" customWidth="1"/>
    <col min="4527" max="4755" width="9.140625" style="1"/>
    <col min="4756" max="4756" width="8" style="1" customWidth="1"/>
    <col min="4757" max="4757" width="71.85546875" style="1" customWidth="1"/>
    <col min="4758" max="4758" width="14.140625" style="1" customWidth="1"/>
    <col min="4759" max="4759" width="6.7109375" style="1" customWidth="1"/>
    <col min="4760" max="4760" width="39" style="1" customWidth="1"/>
    <col min="4761" max="4761" width="17.28515625" style="1" customWidth="1"/>
    <col min="4762" max="4762" width="17" style="1" customWidth="1"/>
    <col min="4763" max="4763" width="18.85546875" style="1" customWidth="1"/>
    <col min="4764" max="4764" width="19.85546875" style="1" customWidth="1"/>
    <col min="4765" max="4766" width="17" style="1" customWidth="1"/>
    <col min="4767" max="4767" width="16.5703125" style="1" customWidth="1"/>
    <col min="4768" max="4768" width="15.5703125" style="1" customWidth="1"/>
    <col min="4769" max="4769" width="16.140625" style="1" customWidth="1"/>
    <col min="4770" max="4770" width="15.5703125" style="1" customWidth="1"/>
    <col min="4771" max="4771" width="15.7109375" style="1" customWidth="1"/>
    <col min="4772" max="4773" width="16.28515625" style="1" customWidth="1"/>
    <col min="4774" max="4774" width="15.5703125" style="1" customWidth="1"/>
    <col min="4775" max="4775" width="15.42578125" style="1" customWidth="1"/>
    <col min="4776" max="4776" width="14.5703125" style="1" customWidth="1"/>
    <col min="4777" max="4777" width="12.7109375" style="1" customWidth="1"/>
    <col min="4778" max="4782" width="0" style="1" hidden="1" customWidth="1"/>
    <col min="4783" max="5011" width="9.140625" style="1"/>
    <col min="5012" max="5012" width="8" style="1" customWidth="1"/>
    <col min="5013" max="5013" width="71.85546875" style="1" customWidth="1"/>
    <col min="5014" max="5014" width="14.140625" style="1" customWidth="1"/>
    <col min="5015" max="5015" width="6.7109375" style="1" customWidth="1"/>
    <col min="5016" max="5016" width="39" style="1" customWidth="1"/>
    <col min="5017" max="5017" width="17.28515625" style="1" customWidth="1"/>
    <col min="5018" max="5018" width="17" style="1" customWidth="1"/>
    <col min="5019" max="5019" width="18.85546875" style="1" customWidth="1"/>
    <col min="5020" max="5020" width="19.85546875" style="1" customWidth="1"/>
    <col min="5021" max="5022" width="17" style="1" customWidth="1"/>
    <col min="5023" max="5023" width="16.5703125" style="1" customWidth="1"/>
    <col min="5024" max="5024" width="15.5703125" style="1" customWidth="1"/>
    <col min="5025" max="5025" width="16.140625" style="1" customWidth="1"/>
    <col min="5026" max="5026" width="15.5703125" style="1" customWidth="1"/>
    <col min="5027" max="5027" width="15.7109375" style="1" customWidth="1"/>
    <col min="5028" max="5029" width="16.28515625" style="1" customWidth="1"/>
    <col min="5030" max="5030" width="15.5703125" style="1" customWidth="1"/>
    <col min="5031" max="5031" width="15.42578125" style="1" customWidth="1"/>
    <col min="5032" max="5032" width="14.5703125" style="1" customWidth="1"/>
    <col min="5033" max="5033" width="12.7109375" style="1" customWidth="1"/>
    <col min="5034" max="5038" width="0" style="1" hidden="1" customWidth="1"/>
    <col min="5039" max="5267" width="9.140625" style="1"/>
    <col min="5268" max="5268" width="8" style="1" customWidth="1"/>
    <col min="5269" max="5269" width="71.85546875" style="1" customWidth="1"/>
    <col min="5270" max="5270" width="14.140625" style="1" customWidth="1"/>
    <col min="5271" max="5271" width="6.7109375" style="1" customWidth="1"/>
    <col min="5272" max="5272" width="39" style="1" customWidth="1"/>
    <col min="5273" max="5273" width="17.28515625" style="1" customWidth="1"/>
    <col min="5274" max="5274" width="17" style="1" customWidth="1"/>
    <col min="5275" max="5275" width="18.85546875" style="1" customWidth="1"/>
    <col min="5276" max="5276" width="19.85546875" style="1" customWidth="1"/>
    <col min="5277" max="5278" width="17" style="1" customWidth="1"/>
    <col min="5279" max="5279" width="16.5703125" style="1" customWidth="1"/>
    <col min="5280" max="5280" width="15.5703125" style="1" customWidth="1"/>
    <col min="5281" max="5281" width="16.140625" style="1" customWidth="1"/>
    <col min="5282" max="5282" width="15.5703125" style="1" customWidth="1"/>
    <col min="5283" max="5283" width="15.7109375" style="1" customWidth="1"/>
    <col min="5284" max="5285" width="16.28515625" style="1" customWidth="1"/>
    <col min="5286" max="5286" width="15.5703125" style="1" customWidth="1"/>
    <col min="5287" max="5287" width="15.42578125" style="1" customWidth="1"/>
    <col min="5288" max="5288" width="14.5703125" style="1" customWidth="1"/>
    <col min="5289" max="5289" width="12.7109375" style="1" customWidth="1"/>
    <col min="5290" max="5294" width="0" style="1" hidden="1" customWidth="1"/>
    <col min="5295" max="5523" width="9.140625" style="1"/>
    <col min="5524" max="5524" width="8" style="1" customWidth="1"/>
    <col min="5525" max="5525" width="71.85546875" style="1" customWidth="1"/>
    <col min="5526" max="5526" width="14.140625" style="1" customWidth="1"/>
    <col min="5527" max="5527" width="6.7109375" style="1" customWidth="1"/>
    <col min="5528" max="5528" width="39" style="1" customWidth="1"/>
    <col min="5529" max="5529" width="17.28515625" style="1" customWidth="1"/>
    <col min="5530" max="5530" width="17" style="1" customWidth="1"/>
    <col min="5531" max="5531" width="18.85546875" style="1" customWidth="1"/>
    <col min="5532" max="5532" width="19.85546875" style="1" customWidth="1"/>
    <col min="5533" max="5534" width="17" style="1" customWidth="1"/>
    <col min="5535" max="5535" width="16.5703125" style="1" customWidth="1"/>
    <col min="5536" max="5536" width="15.5703125" style="1" customWidth="1"/>
    <col min="5537" max="5537" width="16.140625" style="1" customWidth="1"/>
    <col min="5538" max="5538" width="15.5703125" style="1" customWidth="1"/>
    <col min="5539" max="5539" width="15.7109375" style="1" customWidth="1"/>
    <col min="5540" max="5541" width="16.28515625" style="1" customWidth="1"/>
    <col min="5542" max="5542" width="15.5703125" style="1" customWidth="1"/>
    <col min="5543" max="5543" width="15.42578125" style="1" customWidth="1"/>
    <col min="5544" max="5544" width="14.5703125" style="1" customWidth="1"/>
    <col min="5545" max="5545" width="12.7109375" style="1" customWidth="1"/>
    <col min="5546" max="5550" width="0" style="1" hidden="1" customWidth="1"/>
    <col min="5551" max="5779" width="9.140625" style="1"/>
    <col min="5780" max="5780" width="8" style="1" customWidth="1"/>
    <col min="5781" max="5781" width="71.85546875" style="1" customWidth="1"/>
    <col min="5782" max="5782" width="14.140625" style="1" customWidth="1"/>
    <col min="5783" max="5783" width="6.7109375" style="1" customWidth="1"/>
    <col min="5784" max="5784" width="39" style="1" customWidth="1"/>
    <col min="5785" max="5785" width="17.28515625" style="1" customWidth="1"/>
    <col min="5786" max="5786" width="17" style="1" customWidth="1"/>
    <col min="5787" max="5787" width="18.85546875" style="1" customWidth="1"/>
    <col min="5788" max="5788" width="19.85546875" style="1" customWidth="1"/>
    <col min="5789" max="5790" width="17" style="1" customWidth="1"/>
    <col min="5791" max="5791" width="16.5703125" style="1" customWidth="1"/>
    <col min="5792" max="5792" width="15.5703125" style="1" customWidth="1"/>
    <col min="5793" max="5793" width="16.140625" style="1" customWidth="1"/>
    <col min="5794" max="5794" width="15.5703125" style="1" customWidth="1"/>
    <col min="5795" max="5795" width="15.7109375" style="1" customWidth="1"/>
    <col min="5796" max="5797" width="16.28515625" style="1" customWidth="1"/>
    <col min="5798" max="5798" width="15.5703125" style="1" customWidth="1"/>
    <col min="5799" max="5799" width="15.42578125" style="1" customWidth="1"/>
    <col min="5800" max="5800" width="14.5703125" style="1" customWidth="1"/>
    <col min="5801" max="5801" width="12.7109375" style="1" customWidth="1"/>
    <col min="5802" max="5806" width="0" style="1" hidden="1" customWidth="1"/>
    <col min="5807" max="6035" width="9.140625" style="1"/>
    <col min="6036" max="6036" width="8" style="1" customWidth="1"/>
    <col min="6037" max="6037" width="71.85546875" style="1" customWidth="1"/>
    <col min="6038" max="6038" width="14.140625" style="1" customWidth="1"/>
    <col min="6039" max="6039" width="6.7109375" style="1" customWidth="1"/>
    <col min="6040" max="6040" width="39" style="1" customWidth="1"/>
    <col min="6041" max="6041" width="17.28515625" style="1" customWidth="1"/>
    <col min="6042" max="6042" width="17" style="1" customWidth="1"/>
    <col min="6043" max="6043" width="18.85546875" style="1" customWidth="1"/>
    <col min="6044" max="6044" width="19.85546875" style="1" customWidth="1"/>
    <col min="6045" max="6046" width="17" style="1" customWidth="1"/>
    <col min="6047" max="6047" width="16.5703125" style="1" customWidth="1"/>
    <col min="6048" max="6048" width="15.5703125" style="1" customWidth="1"/>
    <col min="6049" max="6049" width="16.140625" style="1" customWidth="1"/>
    <col min="6050" max="6050" width="15.5703125" style="1" customWidth="1"/>
    <col min="6051" max="6051" width="15.7109375" style="1" customWidth="1"/>
    <col min="6052" max="6053" width="16.28515625" style="1" customWidth="1"/>
    <col min="6054" max="6054" width="15.5703125" style="1" customWidth="1"/>
    <col min="6055" max="6055" width="15.42578125" style="1" customWidth="1"/>
    <col min="6056" max="6056" width="14.5703125" style="1" customWidth="1"/>
    <col min="6057" max="6057" width="12.7109375" style="1" customWidth="1"/>
    <col min="6058" max="6062" width="0" style="1" hidden="1" customWidth="1"/>
    <col min="6063" max="6291" width="9.140625" style="1"/>
    <col min="6292" max="6292" width="8" style="1" customWidth="1"/>
    <col min="6293" max="6293" width="71.85546875" style="1" customWidth="1"/>
    <col min="6294" max="6294" width="14.140625" style="1" customWidth="1"/>
    <col min="6295" max="6295" width="6.7109375" style="1" customWidth="1"/>
    <col min="6296" max="6296" width="39" style="1" customWidth="1"/>
    <col min="6297" max="6297" width="17.28515625" style="1" customWidth="1"/>
    <col min="6298" max="6298" width="17" style="1" customWidth="1"/>
    <col min="6299" max="6299" width="18.85546875" style="1" customWidth="1"/>
    <col min="6300" max="6300" width="19.85546875" style="1" customWidth="1"/>
    <col min="6301" max="6302" width="17" style="1" customWidth="1"/>
    <col min="6303" max="6303" width="16.5703125" style="1" customWidth="1"/>
    <col min="6304" max="6304" width="15.5703125" style="1" customWidth="1"/>
    <col min="6305" max="6305" width="16.140625" style="1" customWidth="1"/>
    <col min="6306" max="6306" width="15.5703125" style="1" customWidth="1"/>
    <col min="6307" max="6307" width="15.7109375" style="1" customWidth="1"/>
    <col min="6308" max="6309" width="16.28515625" style="1" customWidth="1"/>
    <col min="6310" max="6310" width="15.5703125" style="1" customWidth="1"/>
    <col min="6311" max="6311" width="15.42578125" style="1" customWidth="1"/>
    <col min="6312" max="6312" width="14.5703125" style="1" customWidth="1"/>
    <col min="6313" max="6313" width="12.7109375" style="1" customWidth="1"/>
    <col min="6314" max="6318" width="0" style="1" hidden="1" customWidth="1"/>
    <col min="6319" max="6547" width="9.140625" style="1"/>
    <col min="6548" max="6548" width="8" style="1" customWidth="1"/>
    <col min="6549" max="6549" width="71.85546875" style="1" customWidth="1"/>
    <col min="6550" max="6550" width="14.140625" style="1" customWidth="1"/>
    <col min="6551" max="6551" width="6.7109375" style="1" customWidth="1"/>
    <col min="6552" max="6552" width="39" style="1" customWidth="1"/>
    <col min="6553" max="6553" width="17.28515625" style="1" customWidth="1"/>
    <col min="6554" max="6554" width="17" style="1" customWidth="1"/>
    <col min="6555" max="6555" width="18.85546875" style="1" customWidth="1"/>
    <col min="6556" max="6556" width="19.85546875" style="1" customWidth="1"/>
    <col min="6557" max="6558" width="17" style="1" customWidth="1"/>
    <col min="6559" max="6559" width="16.5703125" style="1" customWidth="1"/>
    <col min="6560" max="6560" width="15.5703125" style="1" customWidth="1"/>
    <col min="6561" max="6561" width="16.140625" style="1" customWidth="1"/>
    <col min="6562" max="6562" width="15.5703125" style="1" customWidth="1"/>
    <col min="6563" max="6563" width="15.7109375" style="1" customWidth="1"/>
    <col min="6564" max="6565" width="16.28515625" style="1" customWidth="1"/>
    <col min="6566" max="6566" width="15.5703125" style="1" customWidth="1"/>
    <col min="6567" max="6567" width="15.42578125" style="1" customWidth="1"/>
    <col min="6568" max="6568" width="14.5703125" style="1" customWidth="1"/>
    <col min="6569" max="6569" width="12.7109375" style="1" customWidth="1"/>
    <col min="6570" max="6574" width="0" style="1" hidden="1" customWidth="1"/>
    <col min="6575" max="6803" width="9.140625" style="1"/>
    <col min="6804" max="6804" width="8" style="1" customWidth="1"/>
    <col min="6805" max="6805" width="71.85546875" style="1" customWidth="1"/>
    <col min="6806" max="6806" width="14.140625" style="1" customWidth="1"/>
    <col min="6807" max="6807" width="6.7109375" style="1" customWidth="1"/>
    <col min="6808" max="6808" width="39" style="1" customWidth="1"/>
    <col min="6809" max="6809" width="17.28515625" style="1" customWidth="1"/>
    <col min="6810" max="6810" width="17" style="1" customWidth="1"/>
    <col min="6811" max="6811" width="18.85546875" style="1" customWidth="1"/>
    <col min="6812" max="6812" width="19.85546875" style="1" customWidth="1"/>
    <col min="6813" max="6814" width="17" style="1" customWidth="1"/>
    <col min="6815" max="6815" width="16.5703125" style="1" customWidth="1"/>
    <col min="6816" max="6816" width="15.5703125" style="1" customWidth="1"/>
    <col min="6817" max="6817" width="16.140625" style="1" customWidth="1"/>
    <col min="6818" max="6818" width="15.5703125" style="1" customWidth="1"/>
    <col min="6819" max="6819" width="15.7109375" style="1" customWidth="1"/>
    <col min="6820" max="6821" width="16.28515625" style="1" customWidth="1"/>
    <col min="6822" max="6822" width="15.5703125" style="1" customWidth="1"/>
    <col min="6823" max="6823" width="15.42578125" style="1" customWidth="1"/>
    <col min="6824" max="6824" width="14.5703125" style="1" customWidth="1"/>
    <col min="6825" max="6825" width="12.7109375" style="1" customWidth="1"/>
    <col min="6826" max="6830" width="0" style="1" hidden="1" customWidth="1"/>
    <col min="6831" max="7059" width="9.140625" style="1"/>
    <col min="7060" max="7060" width="8" style="1" customWidth="1"/>
    <col min="7061" max="7061" width="71.85546875" style="1" customWidth="1"/>
    <col min="7062" max="7062" width="14.140625" style="1" customWidth="1"/>
    <col min="7063" max="7063" width="6.7109375" style="1" customWidth="1"/>
    <col min="7064" max="7064" width="39" style="1" customWidth="1"/>
    <col min="7065" max="7065" width="17.28515625" style="1" customWidth="1"/>
    <col min="7066" max="7066" width="17" style="1" customWidth="1"/>
    <col min="7067" max="7067" width="18.85546875" style="1" customWidth="1"/>
    <col min="7068" max="7068" width="19.85546875" style="1" customWidth="1"/>
    <col min="7069" max="7070" width="17" style="1" customWidth="1"/>
    <col min="7071" max="7071" width="16.5703125" style="1" customWidth="1"/>
    <col min="7072" max="7072" width="15.5703125" style="1" customWidth="1"/>
    <col min="7073" max="7073" width="16.140625" style="1" customWidth="1"/>
    <col min="7074" max="7074" width="15.5703125" style="1" customWidth="1"/>
    <col min="7075" max="7075" width="15.7109375" style="1" customWidth="1"/>
    <col min="7076" max="7077" width="16.28515625" style="1" customWidth="1"/>
    <col min="7078" max="7078" width="15.5703125" style="1" customWidth="1"/>
    <col min="7079" max="7079" width="15.42578125" style="1" customWidth="1"/>
    <col min="7080" max="7080" width="14.5703125" style="1" customWidth="1"/>
    <col min="7081" max="7081" width="12.7109375" style="1" customWidth="1"/>
    <col min="7082" max="7086" width="0" style="1" hidden="1" customWidth="1"/>
    <col min="7087" max="7315" width="9.140625" style="1"/>
    <col min="7316" max="7316" width="8" style="1" customWidth="1"/>
    <col min="7317" max="7317" width="71.85546875" style="1" customWidth="1"/>
    <col min="7318" max="7318" width="14.140625" style="1" customWidth="1"/>
    <col min="7319" max="7319" width="6.7109375" style="1" customWidth="1"/>
    <col min="7320" max="7320" width="39" style="1" customWidth="1"/>
    <col min="7321" max="7321" width="17.28515625" style="1" customWidth="1"/>
    <col min="7322" max="7322" width="17" style="1" customWidth="1"/>
    <col min="7323" max="7323" width="18.85546875" style="1" customWidth="1"/>
    <col min="7324" max="7324" width="19.85546875" style="1" customWidth="1"/>
    <col min="7325" max="7326" width="17" style="1" customWidth="1"/>
    <col min="7327" max="7327" width="16.5703125" style="1" customWidth="1"/>
    <col min="7328" max="7328" width="15.5703125" style="1" customWidth="1"/>
    <col min="7329" max="7329" width="16.140625" style="1" customWidth="1"/>
    <col min="7330" max="7330" width="15.5703125" style="1" customWidth="1"/>
    <col min="7331" max="7331" width="15.7109375" style="1" customWidth="1"/>
    <col min="7332" max="7333" width="16.28515625" style="1" customWidth="1"/>
    <col min="7334" max="7334" width="15.5703125" style="1" customWidth="1"/>
    <col min="7335" max="7335" width="15.42578125" style="1" customWidth="1"/>
    <col min="7336" max="7336" width="14.5703125" style="1" customWidth="1"/>
    <col min="7337" max="7337" width="12.7109375" style="1" customWidth="1"/>
    <col min="7338" max="7342" width="0" style="1" hidden="1" customWidth="1"/>
    <col min="7343" max="7571" width="9.140625" style="1"/>
    <col min="7572" max="7572" width="8" style="1" customWidth="1"/>
    <col min="7573" max="7573" width="71.85546875" style="1" customWidth="1"/>
    <col min="7574" max="7574" width="14.140625" style="1" customWidth="1"/>
    <col min="7575" max="7575" width="6.7109375" style="1" customWidth="1"/>
    <col min="7576" max="7576" width="39" style="1" customWidth="1"/>
    <col min="7577" max="7577" width="17.28515625" style="1" customWidth="1"/>
    <col min="7578" max="7578" width="17" style="1" customWidth="1"/>
    <col min="7579" max="7579" width="18.85546875" style="1" customWidth="1"/>
    <col min="7580" max="7580" width="19.85546875" style="1" customWidth="1"/>
    <col min="7581" max="7582" width="17" style="1" customWidth="1"/>
    <col min="7583" max="7583" width="16.5703125" style="1" customWidth="1"/>
    <col min="7584" max="7584" width="15.5703125" style="1" customWidth="1"/>
    <col min="7585" max="7585" width="16.140625" style="1" customWidth="1"/>
    <col min="7586" max="7586" width="15.5703125" style="1" customWidth="1"/>
    <col min="7587" max="7587" width="15.7109375" style="1" customWidth="1"/>
    <col min="7588" max="7589" width="16.28515625" style="1" customWidth="1"/>
    <col min="7590" max="7590" width="15.5703125" style="1" customWidth="1"/>
    <col min="7591" max="7591" width="15.42578125" style="1" customWidth="1"/>
    <col min="7592" max="7592" width="14.5703125" style="1" customWidth="1"/>
    <col min="7593" max="7593" width="12.7109375" style="1" customWidth="1"/>
    <col min="7594" max="7598" width="0" style="1" hidden="1" customWidth="1"/>
    <col min="7599" max="7827" width="9.140625" style="1"/>
    <col min="7828" max="7828" width="8" style="1" customWidth="1"/>
    <col min="7829" max="7829" width="71.85546875" style="1" customWidth="1"/>
    <col min="7830" max="7830" width="14.140625" style="1" customWidth="1"/>
    <col min="7831" max="7831" width="6.7109375" style="1" customWidth="1"/>
    <col min="7832" max="7832" width="39" style="1" customWidth="1"/>
    <col min="7833" max="7833" width="17.28515625" style="1" customWidth="1"/>
    <col min="7834" max="7834" width="17" style="1" customWidth="1"/>
    <col min="7835" max="7835" width="18.85546875" style="1" customWidth="1"/>
    <col min="7836" max="7836" width="19.85546875" style="1" customWidth="1"/>
    <col min="7837" max="7838" width="17" style="1" customWidth="1"/>
    <col min="7839" max="7839" width="16.5703125" style="1" customWidth="1"/>
    <col min="7840" max="7840" width="15.5703125" style="1" customWidth="1"/>
    <col min="7841" max="7841" width="16.140625" style="1" customWidth="1"/>
    <col min="7842" max="7842" width="15.5703125" style="1" customWidth="1"/>
    <col min="7843" max="7843" width="15.7109375" style="1" customWidth="1"/>
    <col min="7844" max="7845" width="16.28515625" style="1" customWidth="1"/>
    <col min="7846" max="7846" width="15.5703125" style="1" customWidth="1"/>
    <col min="7847" max="7847" width="15.42578125" style="1" customWidth="1"/>
    <col min="7848" max="7848" width="14.5703125" style="1" customWidth="1"/>
    <col min="7849" max="7849" width="12.7109375" style="1" customWidth="1"/>
    <col min="7850" max="7854" width="0" style="1" hidden="1" customWidth="1"/>
    <col min="7855" max="8083" width="9.140625" style="1"/>
    <col min="8084" max="8084" width="8" style="1" customWidth="1"/>
    <col min="8085" max="8085" width="71.85546875" style="1" customWidth="1"/>
    <col min="8086" max="8086" width="14.140625" style="1" customWidth="1"/>
    <col min="8087" max="8087" width="6.7109375" style="1" customWidth="1"/>
    <col min="8088" max="8088" width="39" style="1" customWidth="1"/>
    <col min="8089" max="8089" width="17.28515625" style="1" customWidth="1"/>
    <col min="8090" max="8090" width="17" style="1" customWidth="1"/>
    <col min="8091" max="8091" width="18.85546875" style="1" customWidth="1"/>
    <col min="8092" max="8092" width="19.85546875" style="1" customWidth="1"/>
    <col min="8093" max="8094" width="17" style="1" customWidth="1"/>
    <col min="8095" max="8095" width="16.5703125" style="1" customWidth="1"/>
    <col min="8096" max="8096" width="15.5703125" style="1" customWidth="1"/>
    <col min="8097" max="8097" width="16.140625" style="1" customWidth="1"/>
    <col min="8098" max="8098" width="15.5703125" style="1" customWidth="1"/>
    <col min="8099" max="8099" width="15.7109375" style="1" customWidth="1"/>
    <col min="8100" max="8101" width="16.28515625" style="1" customWidth="1"/>
    <col min="8102" max="8102" width="15.5703125" style="1" customWidth="1"/>
    <col min="8103" max="8103" width="15.42578125" style="1" customWidth="1"/>
    <col min="8104" max="8104" width="14.5703125" style="1" customWidth="1"/>
    <col min="8105" max="8105" width="12.7109375" style="1" customWidth="1"/>
    <col min="8106" max="8110" width="0" style="1" hidden="1" customWidth="1"/>
    <col min="8111" max="8339" width="9.140625" style="1"/>
    <col min="8340" max="8340" width="8" style="1" customWidth="1"/>
    <col min="8341" max="8341" width="71.85546875" style="1" customWidth="1"/>
    <col min="8342" max="8342" width="14.140625" style="1" customWidth="1"/>
    <col min="8343" max="8343" width="6.7109375" style="1" customWidth="1"/>
    <col min="8344" max="8344" width="39" style="1" customWidth="1"/>
    <col min="8345" max="8345" width="17.28515625" style="1" customWidth="1"/>
    <col min="8346" max="8346" width="17" style="1" customWidth="1"/>
    <col min="8347" max="8347" width="18.85546875" style="1" customWidth="1"/>
    <col min="8348" max="8348" width="19.85546875" style="1" customWidth="1"/>
    <col min="8349" max="8350" width="17" style="1" customWidth="1"/>
    <col min="8351" max="8351" width="16.5703125" style="1" customWidth="1"/>
    <col min="8352" max="8352" width="15.5703125" style="1" customWidth="1"/>
    <col min="8353" max="8353" width="16.140625" style="1" customWidth="1"/>
    <col min="8354" max="8354" width="15.5703125" style="1" customWidth="1"/>
    <col min="8355" max="8355" width="15.7109375" style="1" customWidth="1"/>
    <col min="8356" max="8357" width="16.28515625" style="1" customWidth="1"/>
    <col min="8358" max="8358" width="15.5703125" style="1" customWidth="1"/>
    <col min="8359" max="8359" width="15.42578125" style="1" customWidth="1"/>
    <col min="8360" max="8360" width="14.5703125" style="1" customWidth="1"/>
    <col min="8361" max="8361" width="12.7109375" style="1" customWidth="1"/>
    <col min="8362" max="8366" width="0" style="1" hidden="1" customWidth="1"/>
    <col min="8367" max="8595" width="9.140625" style="1"/>
    <col min="8596" max="8596" width="8" style="1" customWidth="1"/>
    <col min="8597" max="8597" width="71.85546875" style="1" customWidth="1"/>
    <col min="8598" max="8598" width="14.140625" style="1" customWidth="1"/>
    <col min="8599" max="8599" width="6.7109375" style="1" customWidth="1"/>
    <col min="8600" max="8600" width="39" style="1" customWidth="1"/>
    <col min="8601" max="8601" width="17.28515625" style="1" customWidth="1"/>
    <col min="8602" max="8602" width="17" style="1" customWidth="1"/>
    <col min="8603" max="8603" width="18.85546875" style="1" customWidth="1"/>
    <col min="8604" max="8604" width="19.85546875" style="1" customWidth="1"/>
    <col min="8605" max="8606" width="17" style="1" customWidth="1"/>
    <col min="8607" max="8607" width="16.5703125" style="1" customWidth="1"/>
    <col min="8608" max="8608" width="15.5703125" style="1" customWidth="1"/>
    <col min="8609" max="8609" width="16.140625" style="1" customWidth="1"/>
    <col min="8610" max="8610" width="15.5703125" style="1" customWidth="1"/>
    <col min="8611" max="8611" width="15.7109375" style="1" customWidth="1"/>
    <col min="8612" max="8613" width="16.28515625" style="1" customWidth="1"/>
    <col min="8614" max="8614" width="15.5703125" style="1" customWidth="1"/>
    <col min="8615" max="8615" width="15.42578125" style="1" customWidth="1"/>
    <col min="8616" max="8616" width="14.5703125" style="1" customWidth="1"/>
    <col min="8617" max="8617" width="12.7109375" style="1" customWidth="1"/>
    <col min="8618" max="8622" width="0" style="1" hidden="1" customWidth="1"/>
    <col min="8623" max="8851" width="9.140625" style="1"/>
    <col min="8852" max="8852" width="8" style="1" customWidth="1"/>
    <col min="8853" max="8853" width="71.85546875" style="1" customWidth="1"/>
    <col min="8854" max="8854" width="14.140625" style="1" customWidth="1"/>
    <col min="8855" max="8855" width="6.7109375" style="1" customWidth="1"/>
    <col min="8856" max="8856" width="39" style="1" customWidth="1"/>
    <col min="8857" max="8857" width="17.28515625" style="1" customWidth="1"/>
    <col min="8858" max="8858" width="17" style="1" customWidth="1"/>
    <col min="8859" max="8859" width="18.85546875" style="1" customWidth="1"/>
    <col min="8860" max="8860" width="19.85546875" style="1" customWidth="1"/>
    <col min="8861" max="8862" width="17" style="1" customWidth="1"/>
    <col min="8863" max="8863" width="16.5703125" style="1" customWidth="1"/>
    <col min="8864" max="8864" width="15.5703125" style="1" customWidth="1"/>
    <col min="8865" max="8865" width="16.140625" style="1" customWidth="1"/>
    <col min="8866" max="8866" width="15.5703125" style="1" customWidth="1"/>
    <col min="8867" max="8867" width="15.7109375" style="1" customWidth="1"/>
    <col min="8868" max="8869" width="16.28515625" style="1" customWidth="1"/>
    <col min="8870" max="8870" width="15.5703125" style="1" customWidth="1"/>
    <col min="8871" max="8871" width="15.42578125" style="1" customWidth="1"/>
    <col min="8872" max="8872" width="14.5703125" style="1" customWidth="1"/>
    <col min="8873" max="8873" width="12.7109375" style="1" customWidth="1"/>
    <col min="8874" max="8878" width="0" style="1" hidden="1" customWidth="1"/>
    <col min="8879" max="9107" width="9.140625" style="1"/>
    <col min="9108" max="9108" width="8" style="1" customWidth="1"/>
    <col min="9109" max="9109" width="71.85546875" style="1" customWidth="1"/>
    <col min="9110" max="9110" width="14.140625" style="1" customWidth="1"/>
    <col min="9111" max="9111" width="6.7109375" style="1" customWidth="1"/>
    <col min="9112" max="9112" width="39" style="1" customWidth="1"/>
    <col min="9113" max="9113" width="17.28515625" style="1" customWidth="1"/>
    <col min="9114" max="9114" width="17" style="1" customWidth="1"/>
    <col min="9115" max="9115" width="18.85546875" style="1" customWidth="1"/>
    <col min="9116" max="9116" width="19.85546875" style="1" customWidth="1"/>
    <col min="9117" max="9118" width="17" style="1" customWidth="1"/>
    <col min="9119" max="9119" width="16.5703125" style="1" customWidth="1"/>
    <col min="9120" max="9120" width="15.5703125" style="1" customWidth="1"/>
    <col min="9121" max="9121" width="16.140625" style="1" customWidth="1"/>
    <col min="9122" max="9122" width="15.5703125" style="1" customWidth="1"/>
    <col min="9123" max="9123" width="15.7109375" style="1" customWidth="1"/>
    <col min="9124" max="9125" width="16.28515625" style="1" customWidth="1"/>
    <col min="9126" max="9126" width="15.5703125" style="1" customWidth="1"/>
    <col min="9127" max="9127" width="15.42578125" style="1" customWidth="1"/>
    <col min="9128" max="9128" width="14.5703125" style="1" customWidth="1"/>
    <col min="9129" max="9129" width="12.7109375" style="1" customWidth="1"/>
    <col min="9130" max="9134" width="0" style="1" hidden="1" customWidth="1"/>
    <col min="9135" max="9363" width="9.140625" style="1"/>
    <col min="9364" max="9364" width="8" style="1" customWidth="1"/>
    <col min="9365" max="9365" width="71.85546875" style="1" customWidth="1"/>
    <col min="9366" max="9366" width="14.140625" style="1" customWidth="1"/>
    <col min="9367" max="9367" width="6.7109375" style="1" customWidth="1"/>
    <col min="9368" max="9368" width="39" style="1" customWidth="1"/>
    <col min="9369" max="9369" width="17.28515625" style="1" customWidth="1"/>
    <col min="9370" max="9370" width="17" style="1" customWidth="1"/>
    <col min="9371" max="9371" width="18.85546875" style="1" customWidth="1"/>
    <col min="9372" max="9372" width="19.85546875" style="1" customWidth="1"/>
    <col min="9373" max="9374" width="17" style="1" customWidth="1"/>
    <col min="9375" max="9375" width="16.5703125" style="1" customWidth="1"/>
    <col min="9376" max="9376" width="15.5703125" style="1" customWidth="1"/>
    <col min="9377" max="9377" width="16.140625" style="1" customWidth="1"/>
    <col min="9378" max="9378" width="15.5703125" style="1" customWidth="1"/>
    <col min="9379" max="9379" width="15.7109375" style="1" customWidth="1"/>
    <col min="9380" max="9381" width="16.28515625" style="1" customWidth="1"/>
    <col min="9382" max="9382" width="15.5703125" style="1" customWidth="1"/>
    <col min="9383" max="9383" width="15.42578125" style="1" customWidth="1"/>
    <col min="9384" max="9384" width="14.5703125" style="1" customWidth="1"/>
    <col min="9385" max="9385" width="12.7109375" style="1" customWidth="1"/>
    <col min="9386" max="9390" width="0" style="1" hidden="1" customWidth="1"/>
    <col min="9391" max="9619" width="9.140625" style="1"/>
    <col min="9620" max="9620" width="8" style="1" customWidth="1"/>
    <col min="9621" max="9621" width="71.85546875" style="1" customWidth="1"/>
    <col min="9622" max="9622" width="14.140625" style="1" customWidth="1"/>
    <col min="9623" max="9623" width="6.7109375" style="1" customWidth="1"/>
    <col min="9624" max="9624" width="39" style="1" customWidth="1"/>
    <col min="9625" max="9625" width="17.28515625" style="1" customWidth="1"/>
    <col min="9626" max="9626" width="17" style="1" customWidth="1"/>
    <col min="9627" max="9627" width="18.85546875" style="1" customWidth="1"/>
    <col min="9628" max="9628" width="19.85546875" style="1" customWidth="1"/>
    <col min="9629" max="9630" width="17" style="1" customWidth="1"/>
    <col min="9631" max="9631" width="16.5703125" style="1" customWidth="1"/>
    <col min="9632" max="9632" width="15.5703125" style="1" customWidth="1"/>
    <col min="9633" max="9633" width="16.140625" style="1" customWidth="1"/>
    <col min="9634" max="9634" width="15.5703125" style="1" customWidth="1"/>
    <col min="9635" max="9635" width="15.7109375" style="1" customWidth="1"/>
    <col min="9636" max="9637" width="16.28515625" style="1" customWidth="1"/>
    <col min="9638" max="9638" width="15.5703125" style="1" customWidth="1"/>
    <col min="9639" max="9639" width="15.42578125" style="1" customWidth="1"/>
    <col min="9640" max="9640" width="14.5703125" style="1" customWidth="1"/>
    <col min="9641" max="9641" width="12.7109375" style="1" customWidth="1"/>
    <col min="9642" max="9646" width="0" style="1" hidden="1" customWidth="1"/>
    <col min="9647" max="9875" width="9.140625" style="1"/>
    <col min="9876" max="9876" width="8" style="1" customWidth="1"/>
    <col min="9877" max="9877" width="71.85546875" style="1" customWidth="1"/>
    <col min="9878" max="9878" width="14.140625" style="1" customWidth="1"/>
    <col min="9879" max="9879" width="6.7109375" style="1" customWidth="1"/>
    <col min="9880" max="9880" width="39" style="1" customWidth="1"/>
    <col min="9881" max="9881" width="17.28515625" style="1" customWidth="1"/>
    <col min="9882" max="9882" width="17" style="1" customWidth="1"/>
    <col min="9883" max="9883" width="18.85546875" style="1" customWidth="1"/>
    <col min="9884" max="9884" width="19.85546875" style="1" customWidth="1"/>
    <col min="9885" max="9886" width="17" style="1" customWidth="1"/>
    <col min="9887" max="9887" width="16.5703125" style="1" customWidth="1"/>
    <col min="9888" max="9888" width="15.5703125" style="1" customWidth="1"/>
    <col min="9889" max="9889" width="16.140625" style="1" customWidth="1"/>
    <col min="9890" max="9890" width="15.5703125" style="1" customWidth="1"/>
    <col min="9891" max="9891" width="15.7109375" style="1" customWidth="1"/>
    <col min="9892" max="9893" width="16.28515625" style="1" customWidth="1"/>
    <col min="9894" max="9894" width="15.5703125" style="1" customWidth="1"/>
    <col min="9895" max="9895" width="15.42578125" style="1" customWidth="1"/>
    <col min="9896" max="9896" width="14.5703125" style="1" customWidth="1"/>
    <col min="9897" max="9897" width="12.7109375" style="1" customWidth="1"/>
    <col min="9898" max="9902" width="0" style="1" hidden="1" customWidth="1"/>
    <col min="9903" max="10131" width="9.140625" style="1"/>
    <col min="10132" max="10132" width="8" style="1" customWidth="1"/>
    <col min="10133" max="10133" width="71.85546875" style="1" customWidth="1"/>
    <col min="10134" max="10134" width="14.140625" style="1" customWidth="1"/>
    <col min="10135" max="10135" width="6.7109375" style="1" customWidth="1"/>
    <col min="10136" max="10136" width="39" style="1" customWidth="1"/>
    <col min="10137" max="10137" width="17.28515625" style="1" customWidth="1"/>
    <col min="10138" max="10138" width="17" style="1" customWidth="1"/>
    <col min="10139" max="10139" width="18.85546875" style="1" customWidth="1"/>
    <col min="10140" max="10140" width="19.85546875" style="1" customWidth="1"/>
    <col min="10141" max="10142" width="17" style="1" customWidth="1"/>
    <col min="10143" max="10143" width="16.5703125" style="1" customWidth="1"/>
    <col min="10144" max="10144" width="15.5703125" style="1" customWidth="1"/>
    <col min="10145" max="10145" width="16.140625" style="1" customWidth="1"/>
    <col min="10146" max="10146" width="15.5703125" style="1" customWidth="1"/>
    <col min="10147" max="10147" width="15.7109375" style="1" customWidth="1"/>
    <col min="10148" max="10149" width="16.28515625" style="1" customWidth="1"/>
    <col min="10150" max="10150" width="15.5703125" style="1" customWidth="1"/>
    <col min="10151" max="10151" width="15.42578125" style="1" customWidth="1"/>
    <col min="10152" max="10152" width="14.5703125" style="1" customWidth="1"/>
    <col min="10153" max="10153" width="12.7109375" style="1" customWidth="1"/>
    <col min="10154" max="10158" width="0" style="1" hidden="1" customWidth="1"/>
    <col min="10159" max="10387" width="9.140625" style="1"/>
    <col min="10388" max="10388" width="8" style="1" customWidth="1"/>
    <col min="10389" max="10389" width="71.85546875" style="1" customWidth="1"/>
    <col min="10390" max="10390" width="14.140625" style="1" customWidth="1"/>
    <col min="10391" max="10391" width="6.7109375" style="1" customWidth="1"/>
    <col min="10392" max="10392" width="39" style="1" customWidth="1"/>
    <col min="10393" max="10393" width="17.28515625" style="1" customWidth="1"/>
    <col min="10394" max="10394" width="17" style="1" customWidth="1"/>
    <col min="10395" max="10395" width="18.85546875" style="1" customWidth="1"/>
    <col min="10396" max="10396" width="19.85546875" style="1" customWidth="1"/>
    <col min="10397" max="10398" width="17" style="1" customWidth="1"/>
    <col min="10399" max="10399" width="16.5703125" style="1" customWidth="1"/>
    <col min="10400" max="10400" width="15.5703125" style="1" customWidth="1"/>
    <col min="10401" max="10401" width="16.140625" style="1" customWidth="1"/>
    <col min="10402" max="10402" width="15.5703125" style="1" customWidth="1"/>
    <col min="10403" max="10403" width="15.7109375" style="1" customWidth="1"/>
    <col min="10404" max="10405" width="16.28515625" style="1" customWidth="1"/>
    <col min="10406" max="10406" width="15.5703125" style="1" customWidth="1"/>
    <col min="10407" max="10407" width="15.42578125" style="1" customWidth="1"/>
    <col min="10408" max="10408" width="14.5703125" style="1" customWidth="1"/>
    <col min="10409" max="10409" width="12.7109375" style="1" customWidth="1"/>
    <col min="10410" max="10414" width="0" style="1" hidden="1" customWidth="1"/>
    <col min="10415" max="10643" width="9.140625" style="1"/>
    <col min="10644" max="10644" width="8" style="1" customWidth="1"/>
    <col min="10645" max="10645" width="71.85546875" style="1" customWidth="1"/>
    <col min="10646" max="10646" width="14.140625" style="1" customWidth="1"/>
    <col min="10647" max="10647" width="6.7109375" style="1" customWidth="1"/>
    <col min="10648" max="10648" width="39" style="1" customWidth="1"/>
    <col min="10649" max="10649" width="17.28515625" style="1" customWidth="1"/>
    <col min="10650" max="10650" width="17" style="1" customWidth="1"/>
    <col min="10651" max="10651" width="18.85546875" style="1" customWidth="1"/>
    <col min="10652" max="10652" width="19.85546875" style="1" customWidth="1"/>
    <col min="10653" max="10654" width="17" style="1" customWidth="1"/>
    <col min="10655" max="10655" width="16.5703125" style="1" customWidth="1"/>
    <col min="10656" max="10656" width="15.5703125" style="1" customWidth="1"/>
    <col min="10657" max="10657" width="16.140625" style="1" customWidth="1"/>
    <col min="10658" max="10658" width="15.5703125" style="1" customWidth="1"/>
    <col min="10659" max="10659" width="15.7109375" style="1" customWidth="1"/>
    <col min="10660" max="10661" width="16.28515625" style="1" customWidth="1"/>
    <col min="10662" max="10662" width="15.5703125" style="1" customWidth="1"/>
    <col min="10663" max="10663" width="15.42578125" style="1" customWidth="1"/>
    <col min="10664" max="10664" width="14.5703125" style="1" customWidth="1"/>
    <col min="10665" max="10665" width="12.7109375" style="1" customWidth="1"/>
    <col min="10666" max="10670" width="0" style="1" hidden="1" customWidth="1"/>
    <col min="10671" max="10899" width="9.140625" style="1"/>
    <col min="10900" max="10900" width="8" style="1" customWidth="1"/>
    <col min="10901" max="10901" width="71.85546875" style="1" customWidth="1"/>
    <col min="10902" max="10902" width="14.140625" style="1" customWidth="1"/>
    <col min="10903" max="10903" width="6.7109375" style="1" customWidth="1"/>
    <col min="10904" max="10904" width="39" style="1" customWidth="1"/>
    <col min="10905" max="10905" width="17.28515625" style="1" customWidth="1"/>
    <col min="10906" max="10906" width="17" style="1" customWidth="1"/>
    <col min="10907" max="10907" width="18.85546875" style="1" customWidth="1"/>
    <col min="10908" max="10908" width="19.85546875" style="1" customWidth="1"/>
    <col min="10909" max="10910" width="17" style="1" customWidth="1"/>
    <col min="10911" max="10911" width="16.5703125" style="1" customWidth="1"/>
    <col min="10912" max="10912" width="15.5703125" style="1" customWidth="1"/>
    <col min="10913" max="10913" width="16.140625" style="1" customWidth="1"/>
    <col min="10914" max="10914" width="15.5703125" style="1" customWidth="1"/>
    <col min="10915" max="10915" width="15.7109375" style="1" customWidth="1"/>
    <col min="10916" max="10917" width="16.28515625" style="1" customWidth="1"/>
    <col min="10918" max="10918" width="15.5703125" style="1" customWidth="1"/>
    <col min="10919" max="10919" width="15.42578125" style="1" customWidth="1"/>
    <col min="10920" max="10920" width="14.5703125" style="1" customWidth="1"/>
    <col min="10921" max="10921" width="12.7109375" style="1" customWidth="1"/>
    <col min="10922" max="10926" width="0" style="1" hidden="1" customWidth="1"/>
    <col min="10927" max="11155" width="9.140625" style="1"/>
    <col min="11156" max="11156" width="8" style="1" customWidth="1"/>
    <col min="11157" max="11157" width="71.85546875" style="1" customWidth="1"/>
    <col min="11158" max="11158" width="14.140625" style="1" customWidth="1"/>
    <col min="11159" max="11159" width="6.7109375" style="1" customWidth="1"/>
    <col min="11160" max="11160" width="39" style="1" customWidth="1"/>
    <col min="11161" max="11161" width="17.28515625" style="1" customWidth="1"/>
    <col min="11162" max="11162" width="17" style="1" customWidth="1"/>
    <col min="11163" max="11163" width="18.85546875" style="1" customWidth="1"/>
    <col min="11164" max="11164" width="19.85546875" style="1" customWidth="1"/>
    <col min="11165" max="11166" width="17" style="1" customWidth="1"/>
    <col min="11167" max="11167" width="16.5703125" style="1" customWidth="1"/>
    <col min="11168" max="11168" width="15.5703125" style="1" customWidth="1"/>
    <col min="11169" max="11169" width="16.140625" style="1" customWidth="1"/>
    <col min="11170" max="11170" width="15.5703125" style="1" customWidth="1"/>
    <col min="11171" max="11171" width="15.7109375" style="1" customWidth="1"/>
    <col min="11172" max="11173" width="16.28515625" style="1" customWidth="1"/>
    <col min="11174" max="11174" width="15.5703125" style="1" customWidth="1"/>
    <col min="11175" max="11175" width="15.42578125" style="1" customWidth="1"/>
    <col min="11176" max="11176" width="14.5703125" style="1" customWidth="1"/>
    <col min="11177" max="11177" width="12.7109375" style="1" customWidth="1"/>
    <col min="11178" max="11182" width="0" style="1" hidden="1" customWidth="1"/>
    <col min="11183" max="11411" width="9.140625" style="1"/>
    <col min="11412" max="11412" width="8" style="1" customWidth="1"/>
    <col min="11413" max="11413" width="71.85546875" style="1" customWidth="1"/>
    <col min="11414" max="11414" width="14.140625" style="1" customWidth="1"/>
    <col min="11415" max="11415" width="6.7109375" style="1" customWidth="1"/>
    <col min="11416" max="11416" width="39" style="1" customWidth="1"/>
    <col min="11417" max="11417" width="17.28515625" style="1" customWidth="1"/>
    <col min="11418" max="11418" width="17" style="1" customWidth="1"/>
    <col min="11419" max="11419" width="18.85546875" style="1" customWidth="1"/>
    <col min="11420" max="11420" width="19.85546875" style="1" customWidth="1"/>
    <col min="11421" max="11422" width="17" style="1" customWidth="1"/>
    <col min="11423" max="11423" width="16.5703125" style="1" customWidth="1"/>
    <col min="11424" max="11424" width="15.5703125" style="1" customWidth="1"/>
    <col min="11425" max="11425" width="16.140625" style="1" customWidth="1"/>
    <col min="11426" max="11426" width="15.5703125" style="1" customWidth="1"/>
    <col min="11427" max="11427" width="15.7109375" style="1" customWidth="1"/>
    <col min="11428" max="11429" width="16.28515625" style="1" customWidth="1"/>
    <col min="11430" max="11430" width="15.5703125" style="1" customWidth="1"/>
    <col min="11431" max="11431" width="15.42578125" style="1" customWidth="1"/>
    <col min="11432" max="11432" width="14.5703125" style="1" customWidth="1"/>
    <col min="11433" max="11433" width="12.7109375" style="1" customWidth="1"/>
    <col min="11434" max="11438" width="0" style="1" hidden="1" customWidth="1"/>
    <col min="11439" max="11667" width="9.140625" style="1"/>
    <col min="11668" max="11668" width="8" style="1" customWidth="1"/>
    <col min="11669" max="11669" width="71.85546875" style="1" customWidth="1"/>
    <col min="11670" max="11670" width="14.140625" style="1" customWidth="1"/>
    <col min="11671" max="11671" width="6.7109375" style="1" customWidth="1"/>
    <col min="11672" max="11672" width="39" style="1" customWidth="1"/>
    <col min="11673" max="11673" width="17.28515625" style="1" customWidth="1"/>
    <col min="11674" max="11674" width="17" style="1" customWidth="1"/>
    <col min="11675" max="11675" width="18.85546875" style="1" customWidth="1"/>
    <col min="11676" max="11676" width="19.85546875" style="1" customWidth="1"/>
    <col min="11677" max="11678" width="17" style="1" customWidth="1"/>
    <col min="11679" max="11679" width="16.5703125" style="1" customWidth="1"/>
    <col min="11680" max="11680" width="15.5703125" style="1" customWidth="1"/>
    <col min="11681" max="11681" width="16.140625" style="1" customWidth="1"/>
    <col min="11682" max="11682" width="15.5703125" style="1" customWidth="1"/>
    <col min="11683" max="11683" width="15.7109375" style="1" customWidth="1"/>
    <col min="11684" max="11685" width="16.28515625" style="1" customWidth="1"/>
    <col min="11686" max="11686" width="15.5703125" style="1" customWidth="1"/>
    <col min="11687" max="11687" width="15.42578125" style="1" customWidth="1"/>
    <col min="11688" max="11688" width="14.5703125" style="1" customWidth="1"/>
    <col min="11689" max="11689" width="12.7109375" style="1" customWidth="1"/>
    <col min="11690" max="11694" width="0" style="1" hidden="1" customWidth="1"/>
    <col min="11695" max="11923" width="9.140625" style="1"/>
    <col min="11924" max="11924" width="8" style="1" customWidth="1"/>
    <col min="11925" max="11925" width="71.85546875" style="1" customWidth="1"/>
    <col min="11926" max="11926" width="14.140625" style="1" customWidth="1"/>
    <col min="11927" max="11927" width="6.7109375" style="1" customWidth="1"/>
    <col min="11928" max="11928" width="39" style="1" customWidth="1"/>
    <col min="11929" max="11929" width="17.28515625" style="1" customWidth="1"/>
    <col min="11930" max="11930" width="17" style="1" customWidth="1"/>
    <col min="11931" max="11931" width="18.85546875" style="1" customWidth="1"/>
    <col min="11932" max="11932" width="19.85546875" style="1" customWidth="1"/>
    <col min="11933" max="11934" width="17" style="1" customWidth="1"/>
    <col min="11935" max="11935" width="16.5703125" style="1" customWidth="1"/>
    <col min="11936" max="11936" width="15.5703125" style="1" customWidth="1"/>
    <col min="11937" max="11937" width="16.140625" style="1" customWidth="1"/>
    <col min="11938" max="11938" width="15.5703125" style="1" customWidth="1"/>
    <col min="11939" max="11939" width="15.7109375" style="1" customWidth="1"/>
    <col min="11940" max="11941" width="16.28515625" style="1" customWidth="1"/>
    <col min="11942" max="11942" width="15.5703125" style="1" customWidth="1"/>
    <col min="11943" max="11943" width="15.42578125" style="1" customWidth="1"/>
    <col min="11944" max="11944" width="14.5703125" style="1" customWidth="1"/>
    <col min="11945" max="11945" width="12.7109375" style="1" customWidth="1"/>
    <col min="11946" max="11950" width="0" style="1" hidden="1" customWidth="1"/>
    <col min="11951" max="12179" width="9.140625" style="1"/>
    <col min="12180" max="12180" width="8" style="1" customWidth="1"/>
    <col min="12181" max="12181" width="71.85546875" style="1" customWidth="1"/>
    <col min="12182" max="12182" width="14.140625" style="1" customWidth="1"/>
    <col min="12183" max="12183" width="6.7109375" style="1" customWidth="1"/>
    <col min="12184" max="12184" width="39" style="1" customWidth="1"/>
    <col min="12185" max="12185" width="17.28515625" style="1" customWidth="1"/>
    <col min="12186" max="12186" width="17" style="1" customWidth="1"/>
    <col min="12187" max="12187" width="18.85546875" style="1" customWidth="1"/>
    <col min="12188" max="12188" width="19.85546875" style="1" customWidth="1"/>
    <col min="12189" max="12190" width="17" style="1" customWidth="1"/>
    <col min="12191" max="12191" width="16.5703125" style="1" customWidth="1"/>
    <col min="12192" max="12192" width="15.5703125" style="1" customWidth="1"/>
    <col min="12193" max="12193" width="16.140625" style="1" customWidth="1"/>
    <col min="12194" max="12194" width="15.5703125" style="1" customWidth="1"/>
    <col min="12195" max="12195" width="15.7109375" style="1" customWidth="1"/>
    <col min="12196" max="12197" width="16.28515625" style="1" customWidth="1"/>
    <col min="12198" max="12198" width="15.5703125" style="1" customWidth="1"/>
    <col min="12199" max="12199" width="15.42578125" style="1" customWidth="1"/>
    <col min="12200" max="12200" width="14.5703125" style="1" customWidth="1"/>
    <col min="12201" max="12201" width="12.7109375" style="1" customWidth="1"/>
    <col min="12202" max="12206" width="0" style="1" hidden="1" customWidth="1"/>
    <col min="12207" max="12435" width="9.140625" style="1"/>
    <col min="12436" max="12436" width="8" style="1" customWidth="1"/>
    <col min="12437" max="12437" width="71.85546875" style="1" customWidth="1"/>
    <col min="12438" max="12438" width="14.140625" style="1" customWidth="1"/>
    <col min="12439" max="12439" width="6.7109375" style="1" customWidth="1"/>
    <col min="12440" max="12440" width="39" style="1" customWidth="1"/>
    <col min="12441" max="12441" width="17.28515625" style="1" customWidth="1"/>
    <col min="12442" max="12442" width="17" style="1" customWidth="1"/>
    <col min="12443" max="12443" width="18.85546875" style="1" customWidth="1"/>
    <col min="12444" max="12444" width="19.85546875" style="1" customWidth="1"/>
    <col min="12445" max="12446" width="17" style="1" customWidth="1"/>
    <col min="12447" max="12447" width="16.5703125" style="1" customWidth="1"/>
    <col min="12448" max="12448" width="15.5703125" style="1" customWidth="1"/>
    <col min="12449" max="12449" width="16.140625" style="1" customWidth="1"/>
    <col min="12450" max="12450" width="15.5703125" style="1" customWidth="1"/>
    <col min="12451" max="12451" width="15.7109375" style="1" customWidth="1"/>
    <col min="12452" max="12453" width="16.28515625" style="1" customWidth="1"/>
    <col min="12454" max="12454" width="15.5703125" style="1" customWidth="1"/>
    <col min="12455" max="12455" width="15.42578125" style="1" customWidth="1"/>
    <col min="12456" max="12456" width="14.5703125" style="1" customWidth="1"/>
    <col min="12457" max="12457" width="12.7109375" style="1" customWidth="1"/>
    <col min="12458" max="12462" width="0" style="1" hidden="1" customWidth="1"/>
    <col min="12463" max="12691" width="9.140625" style="1"/>
    <col min="12692" max="12692" width="8" style="1" customWidth="1"/>
    <col min="12693" max="12693" width="71.85546875" style="1" customWidth="1"/>
    <col min="12694" max="12694" width="14.140625" style="1" customWidth="1"/>
    <col min="12695" max="12695" width="6.7109375" style="1" customWidth="1"/>
    <col min="12696" max="12696" width="39" style="1" customWidth="1"/>
    <col min="12697" max="12697" width="17.28515625" style="1" customWidth="1"/>
    <col min="12698" max="12698" width="17" style="1" customWidth="1"/>
    <col min="12699" max="12699" width="18.85546875" style="1" customWidth="1"/>
    <col min="12700" max="12700" width="19.85546875" style="1" customWidth="1"/>
    <col min="12701" max="12702" width="17" style="1" customWidth="1"/>
    <col min="12703" max="12703" width="16.5703125" style="1" customWidth="1"/>
    <col min="12704" max="12704" width="15.5703125" style="1" customWidth="1"/>
    <col min="12705" max="12705" width="16.140625" style="1" customWidth="1"/>
    <col min="12706" max="12706" width="15.5703125" style="1" customWidth="1"/>
    <col min="12707" max="12707" width="15.7109375" style="1" customWidth="1"/>
    <col min="12708" max="12709" width="16.28515625" style="1" customWidth="1"/>
    <col min="12710" max="12710" width="15.5703125" style="1" customWidth="1"/>
    <col min="12711" max="12711" width="15.42578125" style="1" customWidth="1"/>
    <col min="12712" max="12712" width="14.5703125" style="1" customWidth="1"/>
    <col min="12713" max="12713" width="12.7109375" style="1" customWidth="1"/>
    <col min="12714" max="12718" width="0" style="1" hidden="1" customWidth="1"/>
    <col min="12719" max="12947" width="9.140625" style="1"/>
    <col min="12948" max="12948" width="8" style="1" customWidth="1"/>
    <col min="12949" max="12949" width="71.85546875" style="1" customWidth="1"/>
    <col min="12950" max="12950" width="14.140625" style="1" customWidth="1"/>
    <col min="12951" max="12951" width="6.7109375" style="1" customWidth="1"/>
    <col min="12952" max="12952" width="39" style="1" customWidth="1"/>
    <col min="12953" max="12953" width="17.28515625" style="1" customWidth="1"/>
    <col min="12954" max="12954" width="17" style="1" customWidth="1"/>
    <col min="12955" max="12955" width="18.85546875" style="1" customWidth="1"/>
    <col min="12956" max="12956" width="19.85546875" style="1" customWidth="1"/>
    <col min="12957" max="12958" width="17" style="1" customWidth="1"/>
    <col min="12959" max="12959" width="16.5703125" style="1" customWidth="1"/>
    <col min="12960" max="12960" width="15.5703125" style="1" customWidth="1"/>
    <col min="12961" max="12961" width="16.140625" style="1" customWidth="1"/>
    <col min="12962" max="12962" width="15.5703125" style="1" customWidth="1"/>
    <col min="12963" max="12963" width="15.7109375" style="1" customWidth="1"/>
    <col min="12964" max="12965" width="16.28515625" style="1" customWidth="1"/>
    <col min="12966" max="12966" width="15.5703125" style="1" customWidth="1"/>
    <col min="12967" max="12967" width="15.42578125" style="1" customWidth="1"/>
    <col min="12968" max="12968" width="14.5703125" style="1" customWidth="1"/>
    <col min="12969" max="12969" width="12.7109375" style="1" customWidth="1"/>
    <col min="12970" max="12974" width="0" style="1" hidden="1" customWidth="1"/>
    <col min="12975" max="13203" width="9.140625" style="1"/>
    <col min="13204" max="13204" width="8" style="1" customWidth="1"/>
    <col min="13205" max="13205" width="71.85546875" style="1" customWidth="1"/>
    <col min="13206" max="13206" width="14.140625" style="1" customWidth="1"/>
    <col min="13207" max="13207" width="6.7109375" style="1" customWidth="1"/>
    <col min="13208" max="13208" width="39" style="1" customWidth="1"/>
    <col min="13209" max="13209" width="17.28515625" style="1" customWidth="1"/>
    <col min="13210" max="13210" width="17" style="1" customWidth="1"/>
    <col min="13211" max="13211" width="18.85546875" style="1" customWidth="1"/>
    <col min="13212" max="13212" width="19.85546875" style="1" customWidth="1"/>
    <col min="13213" max="13214" width="17" style="1" customWidth="1"/>
    <col min="13215" max="13215" width="16.5703125" style="1" customWidth="1"/>
    <col min="13216" max="13216" width="15.5703125" style="1" customWidth="1"/>
    <col min="13217" max="13217" width="16.140625" style="1" customWidth="1"/>
    <col min="13218" max="13218" width="15.5703125" style="1" customWidth="1"/>
    <col min="13219" max="13219" width="15.7109375" style="1" customWidth="1"/>
    <col min="13220" max="13221" width="16.28515625" style="1" customWidth="1"/>
    <col min="13222" max="13222" width="15.5703125" style="1" customWidth="1"/>
    <col min="13223" max="13223" width="15.42578125" style="1" customWidth="1"/>
    <col min="13224" max="13224" width="14.5703125" style="1" customWidth="1"/>
    <col min="13225" max="13225" width="12.7109375" style="1" customWidth="1"/>
    <col min="13226" max="13230" width="0" style="1" hidden="1" customWidth="1"/>
    <col min="13231" max="13459" width="9.140625" style="1"/>
    <col min="13460" max="13460" width="8" style="1" customWidth="1"/>
    <col min="13461" max="13461" width="71.85546875" style="1" customWidth="1"/>
    <col min="13462" max="13462" width="14.140625" style="1" customWidth="1"/>
    <col min="13463" max="13463" width="6.7109375" style="1" customWidth="1"/>
    <col min="13464" max="13464" width="39" style="1" customWidth="1"/>
    <col min="13465" max="13465" width="17.28515625" style="1" customWidth="1"/>
    <col min="13466" max="13466" width="17" style="1" customWidth="1"/>
    <col min="13467" max="13467" width="18.85546875" style="1" customWidth="1"/>
    <col min="13468" max="13468" width="19.85546875" style="1" customWidth="1"/>
    <col min="13469" max="13470" width="17" style="1" customWidth="1"/>
    <col min="13471" max="13471" width="16.5703125" style="1" customWidth="1"/>
    <col min="13472" max="13472" width="15.5703125" style="1" customWidth="1"/>
    <col min="13473" max="13473" width="16.140625" style="1" customWidth="1"/>
    <col min="13474" max="13474" width="15.5703125" style="1" customWidth="1"/>
    <col min="13475" max="13475" width="15.7109375" style="1" customWidth="1"/>
    <col min="13476" max="13477" width="16.28515625" style="1" customWidth="1"/>
    <col min="13478" max="13478" width="15.5703125" style="1" customWidth="1"/>
    <col min="13479" max="13479" width="15.42578125" style="1" customWidth="1"/>
    <col min="13480" max="13480" width="14.5703125" style="1" customWidth="1"/>
    <col min="13481" max="13481" width="12.7109375" style="1" customWidth="1"/>
    <col min="13482" max="13486" width="0" style="1" hidden="1" customWidth="1"/>
    <col min="13487" max="13715" width="9.140625" style="1"/>
    <col min="13716" max="13716" width="8" style="1" customWidth="1"/>
    <col min="13717" max="13717" width="71.85546875" style="1" customWidth="1"/>
    <col min="13718" max="13718" width="14.140625" style="1" customWidth="1"/>
    <col min="13719" max="13719" width="6.7109375" style="1" customWidth="1"/>
    <col min="13720" max="13720" width="39" style="1" customWidth="1"/>
    <col min="13721" max="13721" width="17.28515625" style="1" customWidth="1"/>
    <col min="13722" max="13722" width="17" style="1" customWidth="1"/>
    <col min="13723" max="13723" width="18.85546875" style="1" customWidth="1"/>
    <col min="13724" max="13724" width="19.85546875" style="1" customWidth="1"/>
    <col min="13725" max="13726" width="17" style="1" customWidth="1"/>
    <col min="13727" max="13727" width="16.5703125" style="1" customWidth="1"/>
    <col min="13728" max="13728" width="15.5703125" style="1" customWidth="1"/>
    <col min="13729" max="13729" width="16.140625" style="1" customWidth="1"/>
    <col min="13730" max="13730" width="15.5703125" style="1" customWidth="1"/>
    <col min="13731" max="13731" width="15.7109375" style="1" customWidth="1"/>
    <col min="13732" max="13733" width="16.28515625" style="1" customWidth="1"/>
    <col min="13734" max="13734" width="15.5703125" style="1" customWidth="1"/>
    <col min="13735" max="13735" width="15.42578125" style="1" customWidth="1"/>
    <col min="13736" max="13736" width="14.5703125" style="1" customWidth="1"/>
    <col min="13737" max="13737" width="12.7109375" style="1" customWidth="1"/>
    <col min="13738" max="13742" width="0" style="1" hidden="1" customWidth="1"/>
    <col min="13743" max="13971" width="9.140625" style="1"/>
    <col min="13972" max="13972" width="8" style="1" customWidth="1"/>
    <col min="13973" max="13973" width="71.85546875" style="1" customWidth="1"/>
    <col min="13974" max="13974" width="14.140625" style="1" customWidth="1"/>
    <col min="13975" max="13975" width="6.7109375" style="1" customWidth="1"/>
    <col min="13976" max="13976" width="39" style="1" customWidth="1"/>
    <col min="13977" max="13977" width="17.28515625" style="1" customWidth="1"/>
    <col min="13978" max="13978" width="17" style="1" customWidth="1"/>
    <col min="13979" max="13979" width="18.85546875" style="1" customWidth="1"/>
    <col min="13980" max="13980" width="19.85546875" style="1" customWidth="1"/>
    <col min="13981" max="13982" width="17" style="1" customWidth="1"/>
    <col min="13983" max="13983" width="16.5703125" style="1" customWidth="1"/>
    <col min="13984" max="13984" width="15.5703125" style="1" customWidth="1"/>
    <col min="13985" max="13985" width="16.140625" style="1" customWidth="1"/>
    <col min="13986" max="13986" width="15.5703125" style="1" customWidth="1"/>
    <col min="13987" max="13987" width="15.7109375" style="1" customWidth="1"/>
    <col min="13988" max="13989" width="16.28515625" style="1" customWidth="1"/>
    <col min="13990" max="13990" width="15.5703125" style="1" customWidth="1"/>
    <col min="13991" max="13991" width="15.42578125" style="1" customWidth="1"/>
    <col min="13992" max="13992" width="14.5703125" style="1" customWidth="1"/>
    <col min="13993" max="13993" width="12.7109375" style="1" customWidth="1"/>
    <col min="13994" max="13998" width="0" style="1" hidden="1" customWidth="1"/>
    <col min="13999" max="14227" width="9.140625" style="1"/>
    <col min="14228" max="14228" width="8" style="1" customWidth="1"/>
    <col min="14229" max="14229" width="71.85546875" style="1" customWidth="1"/>
    <col min="14230" max="14230" width="14.140625" style="1" customWidth="1"/>
    <col min="14231" max="14231" width="6.7109375" style="1" customWidth="1"/>
    <col min="14232" max="14232" width="39" style="1" customWidth="1"/>
    <col min="14233" max="14233" width="17.28515625" style="1" customWidth="1"/>
    <col min="14234" max="14234" width="17" style="1" customWidth="1"/>
    <col min="14235" max="14235" width="18.85546875" style="1" customWidth="1"/>
    <col min="14236" max="14236" width="19.85546875" style="1" customWidth="1"/>
    <col min="14237" max="14238" width="17" style="1" customWidth="1"/>
    <col min="14239" max="14239" width="16.5703125" style="1" customWidth="1"/>
    <col min="14240" max="14240" width="15.5703125" style="1" customWidth="1"/>
    <col min="14241" max="14241" width="16.140625" style="1" customWidth="1"/>
    <col min="14242" max="14242" width="15.5703125" style="1" customWidth="1"/>
    <col min="14243" max="14243" width="15.7109375" style="1" customWidth="1"/>
    <col min="14244" max="14245" width="16.28515625" style="1" customWidth="1"/>
    <col min="14246" max="14246" width="15.5703125" style="1" customWidth="1"/>
    <col min="14247" max="14247" width="15.42578125" style="1" customWidth="1"/>
    <col min="14248" max="14248" width="14.5703125" style="1" customWidth="1"/>
    <col min="14249" max="14249" width="12.7109375" style="1" customWidth="1"/>
    <col min="14250" max="14254" width="0" style="1" hidden="1" customWidth="1"/>
    <col min="14255" max="14483" width="9.140625" style="1"/>
    <col min="14484" max="14484" width="8" style="1" customWidth="1"/>
    <col min="14485" max="14485" width="71.85546875" style="1" customWidth="1"/>
    <col min="14486" max="14486" width="14.140625" style="1" customWidth="1"/>
    <col min="14487" max="14487" width="6.7109375" style="1" customWidth="1"/>
    <col min="14488" max="14488" width="39" style="1" customWidth="1"/>
    <col min="14489" max="14489" width="17.28515625" style="1" customWidth="1"/>
    <col min="14490" max="14490" width="17" style="1" customWidth="1"/>
    <col min="14491" max="14491" width="18.85546875" style="1" customWidth="1"/>
    <col min="14492" max="14492" width="19.85546875" style="1" customWidth="1"/>
    <col min="14493" max="14494" width="17" style="1" customWidth="1"/>
    <col min="14495" max="14495" width="16.5703125" style="1" customWidth="1"/>
    <col min="14496" max="14496" width="15.5703125" style="1" customWidth="1"/>
    <col min="14497" max="14497" width="16.140625" style="1" customWidth="1"/>
    <col min="14498" max="14498" width="15.5703125" style="1" customWidth="1"/>
    <col min="14499" max="14499" width="15.7109375" style="1" customWidth="1"/>
    <col min="14500" max="14501" width="16.28515625" style="1" customWidth="1"/>
    <col min="14502" max="14502" width="15.5703125" style="1" customWidth="1"/>
    <col min="14503" max="14503" width="15.42578125" style="1" customWidth="1"/>
    <col min="14504" max="14504" width="14.5703125" style="1" customWidth="1"/>
    <col min="14505" max="14505" width="12.7109375" style="1" customWidth="1"/>
    <col min="14506" max="14510" width="0" style="1" hidden="1" customWidth="1"/>
    <col min="14511" max="14739" width="9.140625" style="1"/>
    <col min="14740" max="14740" width="8" style="1" customWidth="1"/>
    <col min="14741" max="14741" width="71.85546875" style="1" customWidth="1"/>
    <col min="14742" max="14742" width="14.140625" style="1" customWidth="1"/>
    <col min="14743" max="14743" width="6.7109375" style="1" customWidth="1"/>
    <col min="14744" max="14744" width="39" style="1" customWidth="1"/>
    <col min="14745" max="14745" width="17.28515625" style="1" customWidth="1"/>
    <col min="14746" max="14746" width="17" style="1" customWidth="1"/>
    <col min="14747" max="14747" width="18.85546875" style="1" customWidth="1"/>
    <col min="14748" max="14748" width="19.85546875" style="1" customWidth="1"/>
    <col min="14749" max="14750" width="17" style="1" customWidth="1"/>
    <col min="14751" max="14751" width="16.5703125" style="1" customWidth="1"/>
    <col min="14752" max="14752" width="15.5703125" style="1" customWidth="1"/>
    <col min="14753" max="14753" width="16.140625" style="1" customWidth="1"/>
    <col min="14754" max="14754" width="15.5703125" style="1" customWidth="1"/>
    <col min="14755" max="14755" width="15.7109375" style="1" customWidth="1"/>
    <col min="14756" max="14757" width="16.28515625" style="1" customWidth="1"/>
    <col min="14758" max="14758" width="15.5703125" style="1" customWidth="1"/>
    <col min="14759" max="14759" width="15.42578125" style="1" customWidth="1"/>
    <col min="14760" max="14760" width="14.5703125" style="1" customWidth="1"/>
    <col min="14761" max="14761" width="12.7109375" style="1" customWidth="1"/>
    <col min="14762" max="14766" width="0" style="1" hidden="1" customWidth="1"/>
    <col min="14767" max="14995" width="9.140625" style="1"/>
    <col min="14996" max="14996" width="8" style="1" customWidth="1"/>
    <col min="14997" max="14997" width="71.85546875" style="1" customWidth="1"/>
    <col min="14998" max="14998" width="14.140625" style="1" customWidth="1"/>
    <col min="14999" max="14999" width="6.7109375" style="1" customWidth="1"/>
    <col min="15000" max="15000" width="39" style="1" customWidth="1"/>
    <col min="15001" max="15001" width="17.28515625" style="1" customWidth="1"/>
    <col min="15002" max="15002" width="17" style="1" customWidth="1"/>
    <col min="15003" max="15003" width="18.85546875" style="1" customWidth="1"/>
    <col min="15004" max="15004" width="19.85546875" style="1" customWidth="1"/>
    <col min="15005" max="15006" width="17" style="1" customWidth="1"/>
    <col min="15007" max="15007" width="16.5703125" style="1" customWidth="1"/>
    <col min="15008" max="15008" width="15.5703125" style="1" customWidth="1"/>
    <col min="15009" max="15009" width="16.140625" style="1" customWidth="1"/>
    <col min="15010" max="15010" width="15.5703125" style="1" customWidth="1"/>
    <col min="15011" max="15011" width="15.7109375" style="1" customWidth="1"/>
    <col min="15012" max="15013" width="16.28515625" style="1" customWidth="1"/>
    <col min="15014" max="15014" width="15.5703125" style="1" customWidth="1"/>
    <col min="15015" max="15015" width="15.42578125" style="1" customWidth="1"/>
    <col min="15016" max="15016" width="14.5703125" style="1" customWidth="1"/>
    <col min="15017" max="15017" width="12.7109375" style="1" customWidth="1"/>
    <col min="15018" max="15022" width="0" style="1" hidden="1" customWidth="1"/>
    <col min="15023" max="15251" width="9.140625" style="1"/>
    <col min="15252" max="15252" width="8" style="1" customWidth="1"/>
    <col min="15253" max="15253" width="71.85546875" style="1" customWidth="1"/>
    <col min="15254" max="15254" width="14.140625" style="1" customWidth="1"/>
    <col min="15255" max="15255" width="6.7109375" style="1" customWidth="1"/>
    <col min="15256" max="15256" width="39" style="1" customWidth="1"/>
    <col min="15257" max="15257" width="17.28515625" style="1" customWidth="1"/>
    <col min="15258" max="15258" width="17" style="1" customWidth="1"/>
    <col min="15259" max="15259" width="18.85546875" style="1" customWidth="1"/>
    <col min="15260" max="15260" width="19.85546875" style="1" customWidth="1"/>
    <col min="15261" max="15262" width="17" style="1" customWidth="1"/>
    <col min="15263" max="15263" width="16.5703125" style="1" customWidth="1"/>
    <col min="15264" max="15264" width="15.5703125" style="1" customWidth="1"/>
    <col min="15265" max="15265" width="16.140625" style="1" customWidth="1"/>
    <col min="15266" max="15266" width="15.5703125" style="1" customWidth="1"/>
    <col min="15267" max="15267" width="15.7109375" style="1" customWidth="1"/>
    <col min="15268" max="15269" width="16.28515625" style="1" customWidth="1"/>
    <col min="15270" max="15270" width="15.5703125" style="1" customWidth="1"/>
    <col min="15271" max="15271" width="15.42578125" style="1" customWidth="1"/>
    <col min="15272" max="15272" width="14.5703125" style="1" customWidth="1"/>
    <col min="15273" max="15273" width="12.7109375" style="1" customWidth="1"/>
    <col min="15274" max="15278" width="0" style="1" hidden="1" customWidth="1"/>
    <col min="15279" max="15507" width="9.140625" style="1"/>
    <col min="15508" max="15508" width="8" style="1" customWidth="1"/>
    <col min="15509" max="15509" width="71.85546875" style="1" customWidth="1"/>
    <col min="15510" max="15510" width="14.140625" style="1" customWidth="1"/>
    <col min="15511" max="15511" width="6.7109375" style="1" customWidth="1"/>
    <col min="15512" max="15512" width="39" style="1" customWidth="1"/>
    <col min="15513" max="15513" width="17.28515625" style="1" customWidth="1"/>
    <col min="15514" max="15514" width="17" style="1" customWidth="1"/>
    <col min="15515" max="15515" width="18.85546875" style="1" customWidth="1"/>
    <col min="15516" max="15516" width="19.85546875" style="1" customWidth="1"/>
    <col min="15517" max="15518" width="17" style="1" customWidth="1"/>
    <col min="15519" max="15519" width="16.5703125" style="1" customWidth="1"/>
    <col min="15520" max="15520" width="15.5703125" style="1" customWidth="1"/>
    <col min="15521" max="15521" width="16.140625" style="1" customWidth="1"/>
    <col min="15522" max="15522" width="15.5703125" style="1" customWidth="1"/>
    <col min="15523" max="15523" width="15.7109375" style="1" customWidth="1"/>
    <col min="15524" max="15525" width="16.28515625" style="1" customWidth="1"/>
    <col min="15526" max="15526" width="15.5703125" style="1" customWidth="1"/>
    <col min="15527" max="15527" width="15.42578125" style="1" customWidth="1"/>
    <col min="15528" max="15528" width="14.5703125" style="1" customWidth="1"/>
    <col min="15529" max="15529" width="12.7109375" style="1" customWidth="1"/>
    <col min="15530" max="15534" width="0" style="1" hidden="1" customWidth="1"/>
    <col min="15535" max="15763" width="9.140625" style="1"/>
    <col min="15764" max="15764" width="8" style="1" customWidth="1"/>
    <col min="15765" max="15765" width="71.85546875" style="1" customWidth="1"/>
    <col min="15766" max="15766" width="14.140625" style="1" customWidth="1"/>
    <col min="15767" max="15767" width="6.7109375" style="1" customWidth="1"/>
    <col min="15768" max="15768" width="39" style="1" customWidth="1"/>
    <col min="15769" max="15769" width="17.28515625" style="1" customWidth="1"/>
    <col min="15770" max="15770" width="17" style="1" customWidth="1"/>
    <col min="15771" max="15771" width="18.85546875" style="1" customWidth="1"/>
    <col min="15772" max="15772" width="19.85546875" style="1" customWidth="1"/>
    <col min="15773" max="15774" width="17" style="1" customWidth="1"/>
    <col min="15775" max="15775" width="16.5703125" style="1" customWidth="1"/>
    <col min="15776" max="15776" width="15.5703125" style="1" customWidth="1"/>
    <col min="15777" max="15777" width="16.140625" style="1" customWidth="1"/>
    <col min="15778" max="15778" width="15.5703125" style="1" customWidth="1"/>
    <col min="15779" max="15779" width="15.7109375" style="1" customWidth="1"/>
    <col min="15780" max="15781" width="16.28515625" style="1" customWidth="1"/>
    <col min="15782" max="15782" width="15.5703125" style="1" customWidth="1"/>
    <col min="15783" max="15783" width="15.42578125" style="1" customWidth="1"/>
    <col min="15784" max="15784" width="14.5703125" style="1" customWidth="1"/>
    <col min="15785" max="15785" width="12.7109375" style="1" customWidth="1"/>
    <col min="15786" max="15790" width="0" style="1" hidden="1" customWidth="1"/>
    <col min="15791" max="16019" width="9.140625" style="1"/>
    <col min="16020" max="16020" width="8" style="1" customWidth="1"/>
    <col min="16021" max="16021" width="71.85546875" style="1" customWidth="1"/>
    <col min="16022" max="16022" width="14.140625" style="1" customWidth="1"/>
    <col min="16023" max="16023" width="6.7109375" style="1" customWidth="1"/>
    <col min="16024" max="16024" width="39" style="1" customWidth="1"/>
    <col min="16025" max="16025" width="17.28515625" style="1" customWidth="1"/>
    <col min="16026" max="16026" width="17" style="1" customWidth="1"/>
    <col min="16027" max="16027" width="18.85546875" style="1" customWidth="1"/>
    <col min="16028" max="16028" width="19.85546875" style="1" customWidth="1"/>
    <col min="16029" max="16030" width="17" style="1" customWidth="1"/>
    <col min="16031" max="16031" width="16.5703125" style="1" customWidth="1"/>
    <col min="16032" max="16032" width="15.5703125" style="1" customWidth="1"/>
    <col min="16033" max="16033" width="16.140625" style="1" customWidth="1"/>
    <col min="16034" max="16034" width="15.5703125" style="1" customWidth="1"/>
    <col min="16035" max="16035" width="15.7109375" style="1" customWidth="1"/>
    <col min="16036" max="16037" width="16.28515625" style="1" customWidth="1"/>
    <col min="16038" max="16038" width="15.5703125" style="1" customWidth="1"/>
    <col min="16039" max="16039" width="15.42578125" style="1" customWidth="1"/>
    <col min="16040" max="16040" width="14.5703125" style="1" customWidth="1"/>
    <col min="16041" max="16041" width="12.7109375" style="1" customWidth="1"/>
    <col min="16042" max="16046" width="0" style="1" hidden="1" customWidth="1"/>
    <col min="16047" max="16384" width="9.140625" style="1"/>
  </cols>
  <sheetData>
    <row r="1" spans="1:19" ht="15.75" hidden="1" outlineLevel="1" x14ac:dyDescent="0.25">
      <c r="S1" s="4" t="s">
        <v>311</v>
      </c>
    </row>
    <row r="2" spans="1:19" ht="15.75" hidden="1" outlineLevel="1" x14ac:dyDescent="0.25">
      <c r="S2" s="4" t="s">
        <v>309</v>
      </c>
    </row>
    <row r="3" spans="1:19" ht="15.75" hidden="1" outlineLevel="1" x14ac:dyDescent="0.25">
      <c r="S3" s="4" t="s">
        <v>310</v>
      </c>
    </row>
    <row r="4" spans="1:19" ht="18.75" hidden="1" outlineLevel="1" x14ac:dyDescent="0.25">
      <c r="S4" s="5" t="s">
        <v>312</v>
      </c>
    </row>
    <row r="5" spans="1:19" ht="46.5" customHeight="1" collapsed="1" x14ac:dyDescent="0.2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  <c r="O5" s="8"/>
      <c r="P5" s="44" t="s">
        <v>399</v>
      </c>
      <c r="Q5" s="44"/>
      <c r="R5" s="44"/>
      <c r="S5" s="44"/>
    </row>
    <row r="6" spans="1:19" ht="18.75" x14ac:dyDescent="0.3">
      <c r="A6" s="6"/>
      <c r="B6" s="45" t="s">
        <v>406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9"/>
      <c r="P6" s="6"/>
      <c r="Q6" s="6"/>
      <c r="R6" s="6"/>
      <c r="S6" s="10"/>
    </row>
    <row r="7" spans="1:19" ht="15.75" customHeight="1" x14ac:dyDescent="0.3">
      <c r="A7" s="6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  <c r="P7" s="6"/>
      <c r="Q7" s="6"/>
      <c r="R7" s="6"/>
      <c r="S7" s="6"/>
    </row>
    <row r="8" spans="1:19" ht="15.75" customHeight="1" x14ac:dyDescent="0.3">
      <c r="A8" s="6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6"/>
      <c r="Q8" s="6"/>
      <c r="R8" s="6"/>
      <c r="S8" s="6"/>
    </row>
    <row r="9" spans="1:19" ht="18.75" x14ac:dyDescent="0.25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1"/>
      <c r="O9" s="11"/>
      <c r="P9" s="6"/>
      <c r="Q9" s="6"/>
      <c r="R9" s="6"/>
      <c r="S9" s="6" t="s">
        <v>351</v>
      </c>
    </row>
    <row r="10" spans="1:19" s="12" customFormat="1" ht="43.5" customHeight="1" x14ac:dyDescent="0.25">
      <c r="A10" s="40" t="s">
        <v>94</v>
      </c>
      <c r="B10" s="40" t="s">
        <v>95</v>
      </c>
      <c r="C10" s="40" t="s">
        <v>352</v>
      </c>
      <c r="D10" s="40" t="s">
        <v>96</v>
      </c>
      <c r="E10" s="40" t="s">
        <v>314</v>
      </c>
      <c r="F10" s="40" t="s">
        <v>313</v>
      </c>
      <c r="G10" s="40" t="s">
        <v>379</v>
      </c>
      <c r="H10" s="40" t="s">
        <v>403</v>
      </c>
      <c r="I10" s="40" t="s">
        <v>402</v>
      </c>
      <c r="J10" s="42" t="s">
        <v>401</v>
      </c>
      <c r="K10" s="42" t="s">
        <v>400</v>
      </c>
      <c r="L10" s="40" t="s">
        <v>317</v>
      </c>
      <c r="M10" s="40" t="s">
        <v>315</v>
      </c>
      <c r="N10" s="42" t="s">
        <v>97</v>
      </c>
      <c r="O10" s="42" t="s">
        <v>405</v>
      </c>
      <c r="P10" s="42" t="s">
        <v>404</v>
      </c>
      <c r="Q10" s="42" t="s">
        <v>398</v>
      </c>
      <c r="R10" s="42" t="s">
        <v>397</v>
      </c>
      <c r="S10" s="42" t="s">
        <v>316</v>
      </c>
    </row>
    <row r="11" spans="1:19" s="12" customFormat="1" ht="66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3"/>
      <c r="K11" s="43"/>
      <c r="L11" s="41"/>
      <c r="M11" s="41"/>
      <c r="N11" s="43"/>
      <c r="O11" s="43"/>
      <c r="P11" s="43"/>
      <c r="Q11" s="43"/>
      <c r="R11" s="43"/>
      <c r="S11" s="43"/>
    </row>
    <row r="12" spans="1:19" ht="18.75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3">
        <v>17</v>
      </c>
      <c r="R12" s="13">
        <v>18</v>
      </c>
      <c r="S12" s="13">
        <v>19</v>
      </c>
    </row>
    <row r="13" spans="1:19" ht="37.5" outlineLevel="1" x14ac:dyDescent="0.25">
      <c r="A13" s="14">
        <v>1</v>
      </c>
      <c r="B13" s="15" t="s">
        <v>145</v>
      </c>
      <c r="C13" s="16">
        <v>3</v>
      </c>
      <c r="D13" s="14">
        <v>1</v>
      </c>
      <c r="E13" s="17">
        <v>20660.561625596947</v>
      </c>
      <c r="F13" s="18">
        <v>0.5</v>
      </c>
      <c r="G13" s="19">
        <v>1.0049999999999999</v>
      </c>
      <c r="H13" s="18">
        <v>1.4</v>
      </c>
      <c r="I13" s="18">
        <v>1.3</v>
      </c>
      <c r="J13" s="18">
        <v>1.3</v>
      </c>
      <c r="K13" s="18">
        <v>1.1000000000000001</v>
      </c>
      <c r="L13" s="18">
        <v>0.95</v>
      </c>
      <c r="M13" s="18">
        <v>1</v>
      </c>
      <c r="N13" s="20" t="s">
        <v>0</v>
      </c>
      <c r="O13" s="20">
        <f t="shared" ref="O13:O76" si="0">E13*F13*G13*H13</f>
        <v>14534.705103607448</v>
      </c>
      <c r="P13" s="21">
        <f t="shared" ref="P13:P76" si="1">E13*F13*G13*I13*M13</f>
        <v>13496.511881921204</v>
      </c>
      <c r="Q13" s="21">
        <f t="shared" ref="Q13:Q76" si="2">E13*F13*G13*J13*M13</f>
        <v>13496.511881921204</v>
      </c>
      <c r="R13" s="21">
        <f t="shared" ref="R13:R76" si="3">E13*F13*G13*K13*M13</f>
        <v>11420.125438548712</v>
      </c>
      <c r="S13" s="21">
        <f t="shared" ref="S13:S76" si="4">E13*F13*G13*L13*M13</f>
        <v>9862.83560601934</v>
      </c>
    </row>
    <row r="14" spans="1:19" ht="37.5" outlineLevel="1" x14ac:dyDescent="0.25">
      <c r="A14" s="14">
        <v>2</v>
      </c>
      <c r="B14" s="15" t="s">
        <v>146</v>
      </c>
      <c r="C14" s="22">
        <v>8.1</v>
      </c>
      <c r="D14" s="14">
        <v>2</v>
      </c>
      <c r="E14" s="17">
        <v>20660.561625596947</v>
      </c>
      <c r="F14" s="18">
        <v>0.93</v>
      </c>
      <c r="G14" s="19">
        <v>1.0049999999999999</v>
      </c>
      <c r="H14" s="18">
        <v>1.4</v>
      </c>
      <c r="I14" s="18">
        <v>1.3</v>
      </c>
      <c r="J14" s="18">
        <v>1.3</v>
      </c>
      <c r="K14" s="18">
        <v>1.1000000000000001</v>
      </c>
      <c r="L14" s="18">
        <v>0.95</v>
      </c>
      <c r="M14" s="18">
        <v>1</v>
      </c>
      <c r="N14" s="20" t="s">
        <v>0</v>
      </c>
      <c r="O14" s="20">
        <f t="shared" si="0"/>
        <v>27034.551492709856</v>
      </c>
      <c r="P14" s="21">
        <f t="shared" si="1"/>
        <v>25103.512100373438</v>
      </c>
      <c r="Q14" s="21">
        <f t="shared" si="2"/>
        <v>25103.512100373438</v>
      </c>
      <c r="R14" s="21">
        <f t="shared" si="3"/>
        <v>21241.433315700604</v>
      </c>
      <c r="S14" s="21">
        <f t="shared" si="4"/>
        <v>18344.874227195975</v>
      </c>
    </row>
    <row r="15" spans="1:19" ht="37.5" outlineLevel="1" x14ac:dyDescent="0.25">
      <c r="A15" s="14">
        <v>3</v>
      </c>
      <c r="B15" s="15" t="s">
        <v>100</v>
      </c>
      <c r="C15" s="22">
        <v>6.5</v>
      </c>
      <c r="D15" s="14">
        <v>2</v>
      </c>
      <c r="E15" s="17">
        <v>20660.561625596947</v>
      </c>
      <c r="F15" s="18">
        <v>0.28000000000000003</v>
      </c>
      <c r="G15" s="19">
        <v>1.0049999999999999</v>
      </c>
      <c r="H15" s="18">
        <v>1.4</v>
      </c>
      <c r="I15" s="18">
        <v>1.3</v>
      </c>
      <c r="J15" s="18">
        <v>1.3</v>
      </c>
      <c r="K15" s="18">
        <v>1.1000000000000001</v>
      </c>
      <c r="L15" s="18">
        <v>0.95</v>
      </c>
      <c r="M15" s="18">
        <v>1</v>
      </c>
      <c r="N15" s="20" t="s">
        <v>0</v>
      </c>
      <c r="O15" s="20">
        <f t="shared" si="0"/>
        <v>8139.4348580201713</v>
      </c>
      <c r="P15" s="21">
        <f t="shared" si="1"/>
        <v>7558.0466538758747</v>
      </c>
      <c r="Q15" s="21">
        <f t="shared" si="2"/>
        <v>7558.0466538758747</v>
      </c>
      <c r="R15" s="21">
        <f t="shared" si="3"/>
        <v>6395.2702455872786</v>
      </c>
      <c r="S15" s="21">
        <f t="shared" si="4"/>
        <v>5523.1879393708305</v>
      </c>
    </row>
    <row r="16" spans="1:19" ht="37.5" outlineLevel="1" x14ac:dyDescent="0.25">
      <c r="A16" s="14">
        <v>4</v>
      </c>
      <c r="B16" s="15" t="s">
        <v>1</v>
      </c>
      <c r="C16" s="22">
        <v>5</v>
      </c>
      <c r="D16" s="14">
        <v>2</v>
      </c>
      <c r="E16" s="17">
        <v>20660.561625596947</v>
      </c>
      <c r="F16" s="18">
        <v>0.98</v>
      </c>
      <c r="G16" s="19">
        <v>1.0049999999999999</v>
      </c>
      <c r="H16" s="18">
        <v>1.4</v>
      </c>
      <c r="I16" s="18">
        <v>1.3</v>
      </c>
      <c r="J16" s="18">
        <v>1.3</v>
      </c>
      <c r="K16" s="18">
        <v>1.1000000000000001</v>
      </c>
      <c r="L16" s="18">
        <v>0.95</v>
      </c>
      <c r="M16" s="18">
        <v>1</v>
      </c>
      <c r="N16" s="20" t="s">
        <v>0</v>
      </c>
      <c r="O16" s="20">
        <f t="shared" si="0"/>
        <v>28488.0220030706</v>
      </c>
      <c r="P16" s="21">
        <f t="shared" si="1"/>
        <v>26453.16328856556</v>
      </c>
      <c r="Q16" s="21">
        <f t="shared" si="2"/>
        <v>26453.16328856556</v>
      </c>
      <c r="R16" s="21">
        <f t="shared" si="3"/>
        <v>22383.445859555475</v>
      </c>
      <c r="S16" s="21">
        <f t="shared" si="4"/>
        <v>19331.157787797907</v>
      </c>
    </row>
    <row r="17" spans="1:19" ht="37.5" outlineLevel="1" x14ac:dyDescent="0.25">
      <c r="A17" s="14">
        <v>5</v>
      </c>
      <c r="B17" s="15" t="s">
        <v>44</v>
      </c>
      <c r="C17" s="22">
        <v>5.5</v>
      </c>
      <c r="D17" s="14">
        <v>2</v>
      </c>
      <c r="E17" s="17">
        <v>20660.561625596947</v>
      </c>
      <c r="F17" s="18">
        <v>1.01</v>
      </c>
      <c r="G17" s="19">
        <v>1.0049999999999999</v>
      </c>
      <c r="H17" s="18">
        <v>1.4</v>
      </c>
      <c r="I17" s="18">
        <v>1.3</v>
      </c>
      <c r="J17" s="18">
        <v>1.3</v>
      </c>
      <c r="K17" s="18">
        <v>1.1000000000000001</v>
      </c>
      <c r="L17" s="18">
        <v>0.95</v>
      </c>
      <c r="M17" s="18">
        <v>1</v>
      </c>
      <c r="N17" s="20" t="s">
        <v>0</v>
      </c>
      <c r="O17" s="20">
        <f t="shared" si="0"/>
        <v>29360.104309287046</v>
      </c>
      <c r="P17" s="21">
        <f t="shared" si="1"/>
        <v>27262.954001480834</v>
      </c>
      <c r="Q17" s="21">
        <f t="shared" si="2"/>
        <v>27262.954001480834</v>
      </c>
      <c r="R17" s="21">
        <f t="shared" si="3"/>
        <v>23068.653385868398</v>
      </c>
      <c r="S17" s="21">
        <f t="shared" si="4"/>
        <v>19922.927924159067</v>
      </c>
    </row>
    <row r="18" spans="1:19" ht="37.5" outlineLevel="1" x14ac:dyDescent="0.25">
      <c r="A18" s="14">
        <v>6</v>
      </c>
      <c r="B18" s="15" t="s">
        <v>147</v>
      </c>
      <c r="C18" s="22">
        <v>7</v>
      </c>
      <c r="D18" s="14">
        <v>2</v>
      </c>
      <c r="E18" s="17">
        <v>20660.561625596947</v>
      </c>
      <c r="F18" s="18">
        <v>0.74</v>
      </c>
      <c r="G18" s="19">
        <v>1.0049999999999999</v>
      </c>
      <c r="H18" s="18">
        <v>1.4</v>
      </c>
      <c r="I18" s="18">
        <v>1.3</v>
      </c>
      <c r="J18" s="18">
        <v>1.3</v>
      </c>
      <c r="K18" s="18">
        <v>1.1000000000000001</v>
      </c>
      <c r="L18" s="18">
        <v>0.95</v>
      </c>
      <c r="M18" s="18">
        <v>1</v>
      </c>
      <c r="N18" s="20" t="s">
        <v>0</v>
      </c>
      <c r="O18" s="20">
        <f t="shared" si="0"/>
        <v>21511.363553339026</v>
      </c>
      <c r="P18" s="21">
        <f t="shared" si="1"/>
        <v>19974.837585243382</v>
      </c>
      <c r="Q18" s="21">
        <f t="shared" si="2"/>
        <v>19974.837585243382</v>
      </c>
      <c r="R18" s="21">
        <f t="shared" si="3"/>
        <v>16901.785649052094</v>
      </c>
      <c r="S18" s="21">
        <f t="shared" si="4"/>
        <v>14596.996696908624</v>
      </c>
    </row>
    <row r="19" spans="1:19" ht="37.5" outlineLevel="1" x14ac:dyDescent="0.25">
      <c r="A19" s="14">
        <v>7</v>
      </c>
      <c r="B19" s="15" t="s">
        <v>45</v>
      </c>
      <c r="C19" s="22">
        <v>9.5</v>
      </c>
      <c r="D19" s="14">
        <v>2</v>
      </c>
      <c r="E19" s="17">
        <v>20660.561625596947</v>
      </c>
      <c r="F19" s="18">
        <v>3.21</v>
      </c>
      <c r="G19" s="19">
        <v>1.0049999999999999</v>
      </c>
      <c r="H19" s="18">
        <v>1.4</v>
      </c>
      <c r="I19" s="18">
        <v>1.3</v>
      </c>
      <c r="J19" s="18">
        <v>1.3</v>
      </c>
      <c r="K19" s="18">
        <v>1.1000000000000001</v>
      </c>
      <c r="L19" s="18">
        <v>0.95</v>
      </c>
      <c r="M19" s="18">
        <v>1</v>
      </c>
      <c r="N19" s="20" t="s">
        <v>0</v>
      </c>
      <c r="O19" s="20">
        <f t="shared" si="0"/>
        <v>93312.806765159825</v>
      </c>
      <c r="P19" s="21">
        <f t="shared" si="1"/>
        <v>86647.606281934131</v>
      </c>
      <c r="Q19" s="21">
        <f t="shared" si="2"/>
        <v>86647.606281934131</v>
      </c>
      <c r="R19" s="21">
        <f t="shared" si="3"/>
        <v>73317.20531548273</v>
      </c>
      <c r="S19" s="21">
        <f t="shared" si="4"/>
        <v>63319.404590644168</v>
      </c>
    </row>
    <row r="20" spans="1:19" ht="37.5" outlineLevel="1" x14ac:dyDescent="0.25">
      <c r="A20" s="14">
        <v>8</v>
      </c>
      <c r="B20" s="15" t="s">
        <v>2</v>
      </c>
      <c r="C20" s="22">
        <v>8.5</v>
      </c>
      <c r="D20" s="14">
        <v>2</v>
      </c>
      <c r="E20" s="17">
        <v>20660.561625596947</v>
      </c>
      <c r="F20" s="18">
        <v>0.71</v>
      </c>
      <c r="G20" s="19">
        <v>1.0049999999999999</v>
      </c>
      <c r="H20" s="18">
        <v>1.4</v>
      </c>
      <c r="I20" s="18">
        <v>1.3</v>
      </c>
      <c r="J20" s="18">
        <v>1.3</v>
      </c>
      <c r="K20" s="18">
        <v>1.1000000000000001</v>
      </c>
      <c r="L20" s="18">
        <v>0.95</v>
      </c>
      <c r="M20" s="18">
        <v>1</v>
      </c>
      <c r="N20" s="20" t="s">
        <v>0</v>
      </c>
      <c r="O20" s="20">
        <f t="shared" si="0"/>
        <v>20639.281247122581</v>
      </c>
      <c r="P20" s="21">
        <f t="shared" si="1"/>
        <v>19165.046872328112</v>
      </c>
      <c r="Q20" s="21">
        <f t="shared" si="2"/>
        <v>19165.046872328112</v>
      </c>
      <c r="R20" s="21">
        <f t="shared" si="3"/>
        <v>16216.578122739171</v>
      </c>
      <c r="S20" s="21">
        <f t="shared" si="4"/>
        <v>14005.226560547464</v>
      </c>
    </row>
    <row r="21" spans="1:19" ht="56.25" outlineLevel="1" x14ac:dyDescent="0.25">
      <c r="A21" s="14">
        <v>9</v>
      </c>
      <c r="B21" s="15" t="s">
        <v>98</v>
      </c>
      <c r="C21" s="22">
        <v>9.5</v>
      </c>
      <c r="D21" s="14">
        <v>2</v>
      </c>
      <c r="E21" s="17">
        <v>20660.561625596947</v>
      </c>
      <c r="F21" s="18">
        <v>0.89</v>
      </c>
      <c r="G21" s="19">
        <v>1.0049999999999999</v>
      </c>
      <c r="H21" s="18">
        <v>1.4</v>
      </c>
      <c r="I21" s="18">
        <v>1.3</v>
      </c>
      <c r="J21" s="18">
        <v>1.3</v>
      </c>
      <c r="K21" s="18">
        <v>1.1000000000000001</v>
      </c>
      <c r="L21" s="18">
        <v>0.95</v>
      </c>
      <c r="M21" s="18">
        <v>1</v>
      </c>
      <c r="N21" s="20" t="s">
        <v>0</v>
      </c>
      <c r="O21" s="20">
        <f t="shared" si="0"/>
        <v>25871.775084421257</v>
      </c>
      <c r="P21" s="21">
        <f t="shared" si="1"/>
        <v>24023.791149819743</v>
      </c>
      <c r="Q21" s="21">
        <f t="shared" si="2"/>
        <v>24023.791149819743</v>
      </c>
      <c r="R21" s="21">
        <f t="shared" si="3"/>
        <v>20327.823280616707</v>
      </c>
      <c r="S21" s="21">
        <f t="shared" si="4"/>
        <v>17555.847378714425</v>
      </c>
    </row>
    <row r="22" spans="1:19" ht="37.5" outlineLevel="1" x14ac:dyDescent="0.25">
      <c r="A22" s="14">
        <v>10</v>
      </c>
      <c r="B22" s="15" t="s">
        <v>99</v>
      </c>
      <c r="C22" s="22">
        <v>8</v>
      </c>
      <c r="D22" s="14">
        <v>2</v>
      </c>
      <c r="E22" s="17">
        <v>20660.561625596947</v>
      </c>
      <c r="F22" s="18">
        <v>0.46</v>
      </c>
      <c r="G22" s="19">
        <v>1.0049999999999999</v>
      </c>
      <c r="H22" s="18">
        <v>1.4</v>
      </c>
      <c r="I22" s="18">
        <v>1.3</v>
      </c>
      <c r="J22" s="18">
        <v>1.3</v>
      </c>
      <c r="K22" s="18">
        <v>1.1000000000000001</v>
      </c>
      <c r="L22" s="18">
        <v>0.95</v>
      </c>
      <c r="M22" s="18">
        <v>1</v>
      </c>
      <c r="N22" s="20" t="s">
        <v>0</v>
      </c>
      <c r="O22" s="20">
        <f t="shared" si="0"/>
        <v>13371.928695318855</v>
      </c>
      <c r="P22" s="21">
        <f t="shared" si="1"/>
        <v>12416.79093136751</v>
      </c>
      <c r="Q22" s="21">
        <f t="shared" si="2"/>
        <v>12416.79093136751</v>
      </c>
      <c r="R22" s="21">
        <f t="shared" si="3"/>
        <v>10506.515403464817</v>
      </c>
      <c r="S22" s="21">
        <f t="shared" si="4"/>
        <v>9073.808757537794</v>
      </c>
    </row>
    <row r="23" spans="1:19" ht="37.5" outlineLevel="1" x14ac:dyDescent="0.25">
      <c r="A23" s="14">
        <v>11</v>
      </c>
      <c r="B23" s="15" t="s">
        <v>148</v>
      </c>
      <c r="C23" s="22">
        <v>7</v>
      </c>
      <c r="D23" s="14">
        <v>2</v>
      </c>
      <c r="E23" s="17">
        <v>20660.561625596947</v>
      </c>
      <c r="F23" s="18">
        <v>0.39</v>
      </c>
      <c r="G23" s="19">
        <v>1.0049999999999999</v>
      </c>
      <c r="H23" s="18">
        <v>1.4</v>
      </c>
      <c r="I23" s="18">
        <v>1.3</v>
      </c>
      <c r="J23" s="18">
        <v>1.3</v>
      </c>
      <c r="K23" s="18">
        <v>1.1000000000000001</v>
      </c>
      <c r="L23" s="18">
        <v>0.95</v>
      </c>
      <c r="M23" s="18">
        <v>1</v>
      </c>
      <c r="N23" s="20" t="s">
        <v>0</v>
      </c>
      <c r="O23" s="20">
        <f t="shared" si="0"/>
        <v>11337.069980813812</v>
      </c>
      <c r="P23" s="21">
        <f t="shared" si="1"/>
        <v>10527.279267898541</v>
      </c>
      <c r="Q23" s="21">
        <f t="shared" si="2"/>
        <v>10527.279267898541</v>
      </c>
      <c r="R23" s="21">
        <f t="shared" si="3"/>
        <v>8907.697842067997</v>
      </c>
      <c r="S23" s="21">
        <f t="shared" si="4"/>
        <v>7693.0117726950866</v>
      </c>
    </row>
    <row r="24" spans="1:19" ht="37.5" outlineLevel="1" x14ac:dyDescent="0.25">
      <c r="A24" s="14">
        <v>12</v>
      </c>
      <c r="B24" s="15" t="s">
        <v>149</v>
      </c>
      <c r="C24" s="22">
        <v>7.5</v>
      </c>
      <c r="D24" s="14">
        <v>2</v>
      </c>
      <c r="E24" s="17">
        <v>20660.561625596947</v>
      </c>
      <c r="F24" s="18">
        <v>0.57999999999999996</v>
      </c>
      <c r="G24" s="19">
        <v>1.0049999999999999</v>
      </c>
      <c r="H24" s="18">
        <v>1.4</v>
      </c>
      <c r="I24" s="18">
        <v>1.3</v>
      </c>
      <c r="J24" s="18">
        <v>1.3</v>
      </c>
      <c r="K24" s="18">
        <v>1.1000000000000001</v>
      </c>
      <c r="L24" s="18">
        <v>0.95</v>
      </c>
      <c r="M24" s="18">
        <v>1</v>
      </c>
      <c r="N24" s="20" t="s">
        <v>0</v>
      </c>
      <c r="O24" s="20">
        <f t="shared" si="0"/>
        <v>16860.257920184642</v>
      </c>
      <c r="P24" s="21">
        <f t="shared" si="1"/>
        <v>15655.953783028597</v>
      </c>
      <c r="Q24" s="21">
        <f t="shared" si="2"/>
        <v>15655.953783028597</v>
      </c>
      <c r="R24" s="21">
        <f t="shared" si="3"/>
        <v>13247.345508716506</v>
      </c>
      <c r="S24" s="21">
        <f t="shared" si="4"/>
        <v>11440.889302982436</v>
      </c>
    </row>
    <row r="25" spans="1:19" ht="37.5" outlineLevel="1" x14ac:dyDescent="0.25">
      <c r="A25" s="14">
        <v>13</v>
      </c>
      <c r="B25" s="15" t="s">
        <v>150</v>
      </c>
      <c r="C25" s="22">
        <v>8</v>
      </c>
      <c r="D25" s="14">
        <v>2</v>
      </c>
      <c r="E25" s="17">
        <v>20660.561625596947</v>
      </c>
      <c r="F25" s="18">
        <v>1.17</v>
      </c>
      <c r="G25" s="19">
        <v>1.0049999999999999</v>
      </c>
      <c r="H25" s="18">
        <v>1.4</v>
      </c>
      <c r="I25" s="18">
        <v>1.3</v>
      </c>
      <c r="J25" s="18">
        <v>1.3</v>
      </c>
      <c r="K25" s="18">
        <v>1.1000000000000001</v>
      </c>
      <c r="L25" s="18">
        <v>0.95</v>
      </c>
      <c r="M25" s="18">
        <v>1</v>
      </c>
      <c r="N25" s="20" t="s">
        <v>0</v>
      </c>
      <c r="O25" s="20">
        <f t="shared" si="0"/>
        <v>34011.209942441426</v>
      </c>
      <c r="P25" s="21">
        <f t="shared" si="1"/>
        <v>31581.837803695616</v>
      </c>
      <c r="Q25" s="21">
        <f t="shared" si="2"/>
        <v>31581.837803695616</v>
      </c>
      <c r="R25" s="21">
        <f t="shared" si="3"/>
        <v>26723.093526203982</v>
      </c>
      <c r="S25" s="21">
        <f t="shared" si="4"/>
        <v>23079.035318085254</v>
      </c>
    </row>
    <row r="26" spans="1:19" ht="37.5" outlineLevel="1" x14ac:dyDescent="0.25">
      <c r="A26" s="14">
        <v>14</v>
      </c>
      <c r="B26" s="15" t="s">
        <v>151</v>
      </c>
      <c r="C26" s="22">
        <v>8.3000000000000007</v>
      </c>
      <c r="D26" s="14">
        <v>2</v>
      </c>
      <c r="E26" s="17">
        <v>20660.561625596947</v>
      </c>
      <c r="F26" s="18">
        <v>2.2000000000000002</v>
      </c>
      <c r="G26" s="19">
        <v>1.0049999999999999</v>
      </c>
      <c r="H26" s="18">
        <v>1.4</v>
      </c>
      <c r="I26" s="18">
        <v>1.3</v>
      </c>
      <c r="J26" s="18">
        <v>1.3</v>
      </c>
      <c r="K26" s="18">
        <v>1.1000000000000001</v>
      </c>
      <c r="L26" s="18">
        <v>0.95</v>
      </c>
      <c r="M26" s="18">
        <v>1</v>
      </c>
      <c r="N26" s="20" t="s">
        <v>0</v>
      </c>
      <c r="O26" s="20">
        <f t="shared" si="0"/>
        <v>63952.702455872779</v>
      </c>
      <c r="P26" s="21">
        <f t="shared" si="1"/>
        <v>59384.652280453302</v>
      </c>
      <c r="Q26" s="21">
        <f t="shared" si="2"/>
        <v>59384.652280453302</v>
      </c>
      <c r="R26" s="21">
        <f t="shared" si="3"/>
        <v>50248.551929614339</v>
      </c>
      <c r="S26" s="21">
        <f t="shared" si="4"/>
        <v>43396.476666485105</v>
      </c>
    </row>
    <row r="27" spans="1:19" ht="37.5" outlineLevel="1" x14ac:dyDescent="0.25">
      <c r="A27" s="14">
        <v>15</v>
      </c>
      <c r="B27" s="15" t="s">
        <v>101</v>
      </c>
      <c r="C27" s="22">
        <v>10</v>
      </c>
      <c r="D27" s="14">
        <v>3</v>
      </c>
      <c r="E27" s="17">
        <v>20660.561625596947</v>
      </c>
      <c r="F27" s="18">
        <v>4.5199999999999996</v>
      </c>
      <c r="G27" s="19">
        <v>1.0049999999999999</v>
      </c>
      <c r="H27" s="18">
        <v>1.4</v>
      </c>
      <c r="I27" s="18">
        <v>1.3</v>
      </c>
      <c r="J27" s="18">
        <v>1.3</v>
      </c>
      <c r="K27" s="18">
        <v>1.1000000000000001</v>
      </c>
      <c r="L27" s="18">
        <v>0.95</v>
      </c>
      <c r="M27" s="18">
        <v>1</v>
      </c>
      <c r="N27" s="20" t="s">
        <v>3</v>
      </c>
      <c r="O27" s="20">
        <f t="shared" si="0"/>
        <v>131393.73413661134</v>
      </c>
      <c r="P27" s="21">
        <f t="shared" si="1"/>
        <v>122008.46741256767</v>
      </c>
      <c r="Q27" s="21">
        <f t="shared" si="2"/>
        <v>122008.46741256767</v>
      </c>
      <c r="R27" s="21">
        <f t="shared" si="3"/>
        <v>103237.93396448034</v>
      </c>
      <c r="S27" s="21">
        <f t="shared" si="4"/>
        <v>89160.033878414833</v>
      </c>
    </row>
    <row r="28" spans="1:19" ht="37.5" outlineLevel="1" x14ac:dyDescent="0.25">
      <c r="A28" s="14">
        <v>16</v>
      </c>
      <c r="B28" s="15" t="s">
        <v>102</v>
      </c>
      <c r="C28" s="22">
        <v>9</v>
      </c>
      <c r="D28" s="14">
        <v>3</v>
      </c>
      <c r="E28" s="17">
        <v>20660.561625596947</v>
      </c>
      <c r="F28" s="18">
        <v>0.27</v>
      </c>
      <c r="G28" s="19">
        <v>1.0049999999999999</v>
      </c>
      <c r="H28" s="18">
        <v>1.4</v>
      </c>
      <c r="I28" s="18">
        <v>1.3</v>
      </c>
      <c r="J28" s="18">
        <v>1.3</v>
      </c>
      <c r="K28" s="18">
        <v>1.1000000000000001</v>
      </c>
      <c r="L28" s="18">
        <v>0.95</v>
      </c>
      <c r="M28" s="18">
        <v>1</v>
      </c>
      <c r="N28" s="20" t="s">
        <v>3</v>
      </c>
      <c r="O28" s="20">
        <f t="shared" si="0"/>
        <v>7848.7407559480234</v>
      </c>
      <c r="P28" s="21">
        <f t="shared" si="1"/>
        <v>7288.1164162374516</v>
      </c>
      <c r="Q28" s="21">
        <f t="shared" si="2"/>
        <v>7288.1164162374516</v>
      </c>
      <c r="R28" s="21">
        <f t="shared" si="3"/>
        <v>6166.8677368163053</v>
      </c>
      <c r="S28" s="21">
        <f t="shared" si="4"/>
        <v>5325.9312272504449</v>
      </c>
    </row>
    <row r="29" spans="1:19" ht="18.75" outlineLevel="1" x14ac:dyDescent="0.25">
      <c r="A29" s="14">
        <v>17</v>
      </c>
      <c r="B29" s="15" t="s">
        <v>103</v>
      </c>
      <c r="C29" s="22">
        <v>10.5</v>
      </c>
      <c r="D29" s="14">
        <v>4</v>
      </c>
      <c r="E29" s="17">
        <v>20660.561625596947</v>
      </c>
      <c r="F29" s="18">
        <v>0.89</v>
      </c>
      <c r="G29" s="19">
        <v>1.0049999999999999</v>
      </c>
      <c r="H29" s="18">
        <v>1</v>
      </c>
      <c r="I29" s="18">
        <v>1</v>
      </c>
      <c r="J29" s="18">
        <v>1</v>
      </c>
      <c r="K29" s="18">
        <v>1</v>
      </c>
      <c r="L29" s="18">
        <v>1</v>
      </c>
      <c r="M29" s="18">
        <v>1</v>
      </c>
      <c r="N29" s="20" t="s">
        <v>4</v>
      </c>
      <c r="O29" s="20">
        <f t="shared" si="0"/>
        <v>18479.839346015186</v>
      </c>
      <c r="P29" s="21">
        <f t="shared" si="1"/>
        <v>18479.839346015186</v>
      </c>
      <c r="Q29" s="21">
        <f t="shared" si="2"/>
        <v>18479.839346015186</v>
      </c>
      <c r="R29" s="21">
        <f t="shared" si="3"/>
        <v>18479.839346015186</v>
      </c>
      <c r="S29" s="21">
        <f t="shared" si="4"/>
        <v>18479.839346015186</v>
      </c>
    </row>
    <row r="30" spans="1:19" ht="18.75" outlineLevel="1" x14ac:dyDescent="0.25">
      <c r="A30" s="14">
        <v>18</v>
      </c>
      <c r="B30" s="15" t="s">
        <v>152</v>
      </c>
      <c r="C30" s="22">
        <v>9.5</v>
      </c>
      <c r="D30" s="14">
        <v>4</v>
      </c>
      <c r="E30" s="17">
        <v>20660.561625596947</v>
      </c>
      <c r="F30" s="18">
        <v>2.0099999999999998</v>
      </c>
      <c r="G30" s="19">
        <v>1.0049999999999999</v>
      </c>
      <c r="H30" s="18">
        <v>1.4</v>
      </c>
      <c r="I30" s="18">
        <v>1.3</v>
      </c>
      <c r="J30" s="18">
        <v>1.3</v>
      </c>
      <c r="K30" s="18">
        <v>1.1000000000000001</v>
      </c>
      <c r="L30" s="18">
        <v>0.95</v>
      </c>
      <c r="M30" s="18">
        <v>1</v>
      </c>
      <c r="N30" s="20" t="s">
        <v>4</v>
      </c>
      <c r="O30" s="20">
        <f t="shared" si="0"/>
        <v>58429.514516501942</v>
      </c>
      <c r="P30" s="21">
        <f t="shared" si="1"/>
        <v>54255.977765323238</v>
      </c>
      <c r="Q30" s="21">
        <f t="shared" si="2"/>
        <v>54255.977765323238</v>
      </c>
      <c r="R30" s="21">
        <f t="shared" si="3"/>
        <v>45908.904262965814</v>
      </c>
      <c r="S30" s="21">
        <f t="shared" si="4"/>
        <v>39648.599136197743</v>
      </c>
    </row>
    <row r="31" spans="1:19" ht="18.75" outlineLevel="1" x14ac:dyDescent="0.25">
      <c r="A31" s="14">
        <v>19</v>
      </c>
      <c r="B31" s="15" t="s">
        <v>296</v>
      </c>
      <c r="C31" s="22">
        <v>11.5</v>
      </c>
      <c r="D31" s="14">
        <v>4</v>
      </c>
      <c r="E31" s="17">
        <v>20660.561625596947</v>
      </c>
      <c r="F31" s="18">
        <v>0.86</v>
      </c>
      <c r="G31" s="19">
        <v>1.0049999999999999</v>
      </c>
      <c r="H31" s="18">
        <v>1.4</v>
      </c>
      <c r="I31" s="18">
        <v>1.3</v>
      </c>
      <c r="J31" s="18">
        <v>1.3</v>
      </c>
      <c r="K31" s="18">
        <v>1.1000000000000001</v>
      </c>
      <c r="L31" s="18">
        <v>0.95</v>
      </c>
      <c r="M31" s="18">
        <v>1</v>
      </c>
      <c r="N31" s="20" t="s">
        <v>4</v>
      </c>
      <c r="O31" s="20">
        <f t="shared" si="0"/>
        <v>24999.692778204811</v>
      </c>
      <c r="P31" s="21">
        <f t="shared" si="1"/>
        <v>23214.000436904469</v>
      </c>
      <c r="Q31" s="21">
        <f t="shared" si="2"/>
        <v>23214.000436904469</v>
      </c>
      <c r="R31" s="21">
        <f t="shared" si="3"/>
        <v>19642.615754303784</v>
      </c>
      <c r="S31" s="21">
        <f t="shared" si="4"/>
        <v>16964.077242353265</v>
      </c>
    </row>
    <row r="32" spans="1:19" ht="18.75" outlineLevel="1" x14ac:dyDescent="0.25">
      <c r="A32" s="14">
        <v>20</v>
      </c>
      <c r="B32" s="15" t="s">
        <v>297</v>
      </c>
      <c r="C32" s="22">
        <v>12</v>
      </c>
      <c r="D32" s="14">
        <v>4</v>
      </c>
      <c r="E32" s="17">
        <v>20660.561625596947</v>
      </c>
      <c r="F32" s="18">
        <v>1.21</v>
      </c>
      <c r="G32" s="19">
        <v>1.0049999999999999</v>
      </c>
      <c r="H32" s="18">
        <v>1.4</v>
      </c>
      <c r="I32" s="18">
        <v>1.3</v>
      </c>
      <c r="J32" s="18">
        <v>1.3</v>
      </c>
      <c r="K32" s="18">
        <v>1.1000000000000001</v>
      </c>
      <c r="L32" s="18">
        <v>0.95</v>
      </c>
      <c r="M32" s="18">
        <v>1</v>
      </c>
      <c r="N32" s="20" t="s">
        <v>4</v>
      </c>
      <c r="O32" s="20">
        <f t="shared" si="0"/>
        <v>35173.986350730032</v>
      </c>
      <c r="P32" s="21">
        <f t="shared" si="1"/>
        <v>32661.558754249316</v>
      </c>
      <c r="Q32" s="21">
        <f t="shared" si="2"/>
        <v>32661.558754249316</v>
      </c>
      <c r="R32" s="21">
        <f t="shared" si="3"/>
        <v>27636.703561287886</v>
      </c>
      <c r="S32" s="21">
        <f t="shared" si="4"/>
        <v>23868.062166566808</v>
      </c>
    </row>
    <row r="33" spans="1:19" ht="18.75" outlineLevel="1" x14ac:dyDescent="0.25">
      <c r="A33" s="14">
        <v>21</v>
      </c>
      <c r="B33" s="15" t="s">
        <v>46</v>
      </c>
      <c r="C33" s="22">
        <v>11</v>
      </c>
      <c r="D33" s="14">
        <v>4</v>
      </c>
      <c r="E33" s="17">
        <v>20660.561625596947</v>
      </c>
      <c r="F33" s="18">
        <v>0.87</v>
      </c>
      <c r="G33" s="19">
        <v>1.0049999999999999</v>
      </c>
      <c r="H33" s="18">
        <v>1.4</v>
      </c>
      <c r="I33" s="18">
        <v>1.3</v>
      </c>
      <c r="J33" s="18">
        <v>1.3</v>
      </c>
      <c r="K33" s="18">
        <v>1.1000000000000001</v>
      </c>
      <c r="L33" s="18">
        <v>0.95</v>
      </c>
      <c r="M33" s="18">
        <v>1</v>
      </c>
      <c r="N33" s="20" t="s">
        <v>4</v>
      </c>
      <c r="O33" s="20">
        <f t="shared" si="0"/>
        <v>25290.386880276961</v>
      </c>
      <c r="P33" s="21">
        <f t="shared" si="1"/>
        <v>23483.930674542895</v>
      </c>
      <c r="Q33" s="21">
        <f t="shared" si="2"/>
        <v>23483.930674542895</v>
      </c>
      <c r="R33" s="21">
        <f t="shared" si="3"/>
        <v>19871.018263074759</v>
      </c>
      <c r="S33" s="21">
        <f t="shared" si="4"/>
        <v>17161.333954473652</v>
      </c>
    </row>
    <row r="34" spans="1:19" ht="18.75" outlineLevel="1" x14ac:dyDescent="0.25">
      <c r="A34" s="14">
        <v>22</v>
      </c>
      <c r="B34" s="15" t="s">
        <v>353</v>
      </c>
      <c r="C34" s="22">
        <v>10</v>
      </c>
      <c r="D34" s="14">
        <v>4</v>
      </c>
      <c r="E34" s="17">
        <v>20660.561625596947</v>
      </c>
      <c r="F34" s="18">
        <v>4.1900000000000004</v>
      </c>
      <c r="G34" s="19">
        <v>1.0049999999999999</v>
      </c>
      <c r="H34" s="18">
        <v>1.4</v>
      </c>
      <c r="I34" s="18">
        <v>1.3</v>
      </c>
      <c r="J34" s="18">
        <v>1.3</v>
      </c>
      <c r="K34" s="18">
        <v>1.1000000000000001</v>
      </c>
      <c r="L34" s="18">
        <v>0.95</v>
      </c>
      <c r="M34" s="18">
        <v>1</v>
      </c>
      <c r="N34" s="20" t="s">
        <v>4</v>
      </c>
      <c r="O34" s="20">
        <f t="shared" si="0"/>
        <v>121800.82876823044</v>
      </c>
      <c r="P34" s="21">
        <f t="shared" si="1"/>
        <v>113100.7695704997</v>
      </c>
      <c r="Q34" s="21">
        <f t="shared" si="2"/>
        <v>113100.7695704997</v>
      </c>
      <c r="R34" s="21">
        <f t="shared" si="3"/>
        <v>95700.651175038205</v>
      </c>
      <c r="S34" s="21">
        <f t="shared" si="4"/>
        <v>82650.562378442075</v>
      </c>
    </row>
    <row r="35" spans="1:19" ht="18.75" outlineLevel="1" x14ac:dyDescent="0.25">
      <c r="A35" s="14">
        <f>A34+1</f>
        <v>23</v>
      </c>
      <c r="B35" s="15" t="s">
        <v>153</v>
      </c>
      <c r="C35" s="22">
        <v>10</v>
      </c>
      <c r="D35" s="14">
        <v>5</v>
      </c>
      <c r="E35" s="17">
        <v>20660.561625596947</v>
      </c>
      <c r="F35" s="18">
        <v>0.94</v>
      </c>
      <c r="G35" s="19">
        <v>1.0049999999999999</v>
      </c>
      <c r="H35" s="18">
        <v>1.4</v>
      </c>
      <c r="I35" s="18">
        <v>1.3</v>
      </c>
      <c r="J35" s="18">
        <v>1.3</v>
      </c>
      <c r="K35" s="18">
        <v>1.1000000000000001</v>
      </c>
      <c r="L35" s="18">
        <v>0.95</v>
      </c>
      <c r="M35" s="18">
        <v>1</v>
      </c>
      <c r="N35" s="20" t="s">
        <v>5</v>
      </c>
      <c r="O35" s="20">
        <f t="shared" si="0"/>
        <v>27325.245594782005</v>
      </c>
      <c r="P35" s="21">
        <f t="shared" si="1"/>
        <v>25373.442338011864</v>
      </c>
      <c r="Q35" s="21">
        <f t="shared" si="2"/>
        <v>25373.442338011864</v>
      </c>
      <c r="R35" s="21">
        <f t="shared" si="3"/>
        <v>21469.835824471578</v>
      </c>
      <c r="S35" s="21">
        <f t="shared" si="4"/>
        <v>18542.130939316361</v>
      </c>
    </row>
    <row r="36" spans="1:19" ht="18.75" outlineLevel="1" x14ac:dyDescent="0.25">
      <c r="A36" s="14">
        <f>A35+1</f>
        <v>24</v>
      </c>
      <c r="B36" s="15" t="s">
        <v>154</v>
      </c>
      <c r="C36" s="22">
        <v>10.5</v>
      </c>
      <c r="D36" s="14">
        <v>5</v>
      </c>
      <c r="E36" s="17">
        <v>20660.561625596947</v>
      </c>
      <c r="F36" s="18">
        <v>5.32</v>
      </c>
      <c r="G36" s="19">
        <v>1.0049999999999999</v>
      </c>
      <c r="H36" s="18">
        <v>1.4</v>
      </c>
      <c r="I36" s="18">
        <v>1.3</v>
      </c>
      <c r="J36" s="18">
        <v>1.3</v>
      </c>
      <c r="K36" s="18">
        <v>1.1000000000000001</v>
      </c>
      <c r="L36" s="18">
        <v>0.95</v>
      </c>
      <c r="M36" s="18">
        <v>0.95</v>
      </c>
      <c r="N36" s="20" t="s">
        <v>5</v>
      </c>
      <c r="O36" s="20">
        <f t="shared" si="0"/>
        <v>154649.26230238326</v>
      </c>
      <c r="P36" s="21">
        <f t="shared" si="1"/>
        <v>136422.74210245954</v>
      </c>
      <c r="Q36" s="21">
        <f t="shared" si="2"/>
        <v>136422.74210245954</v>
      </c>
      <c r="R36" s="21">
        <f t="shared" si="3"/>
        <v>115434.62793285037</v>
      </c>
      <c r="S36" s="21">
        <f t="shared" si="4"/>
        <v>99693.542305643496</v>
      </c>
    </row>
    <row r="37" spans="1:19" ht="18.75" outlineLevel="1" x14ac:dyDescent="0.25">
      <c r="A37" s="14">
        <f>A36+1</f>
        <v>25</v>
      </c>
      <c r="B37" s="15" t="s">
        <v>47</v>
      </c>
      <c r="C37" s="22">
        <v>12</v>
      </c>
      <c r="D37" s="14">
        <v>5</v>
      </c>
      <c r="E37" s="17">
        <v>20660.561625596947</v>
      </c>
      <c r="F37" s="18">
        <v>4.5</v>
      </c>
      <c r="G37" s="19">
        <v>1.0049999999999999</v>
      </c>
      <c r="H37" s="18">
        <v>1.4</v>
      </c>
      <c r="I37" s="18">
        <v>1.3</v>
      </c>
      <c r="J37" s="18">
        <v>1.3</v>
      </c>
      <c r="K37" s="18">
        <v>1.1000000000000001</v>
      </c>
      <c r="L37" s="18">
        <v>0.95</v>
      </c>
      <c r="M37" s="18">
        <v>1</v>
      </c>
      <c r="N37" s="20" t="s">
        <v>5</v>
      </c>
      <c r="O37" s="20">
        <f t="shared" si="0"/>
        <v>130812.34593246705</v>
      </c>
      <c r="P37" s="21">
        <f t="shared" si="1"/>
        <v>121468.60693729085</v>
      </c>
      <c r="Q37" s="21">
        <f t="shared" si="2"/>
        <v>121468.60693729085</v>
      </c>
      <c r="R37" s="21">
        <f t="shared" si="3"/>
        <v>102781.12894693842</v>
      </c>
      <c r="S37" s="21">
        <f t="shared" si="4"/>
        <v>88765.520454174082</v>
      </c>
    </row>
    <row r="38" spans="1:19" ht="37.5" outlineLevel="1" x14ac:dyDescent="0.25">
      <c r="A38" s="14">
        <f t="shared" ref="A38:A101" si="5">A37+1</f>
        <v>26</v>
      </c>
      <c r="B38" s="15" t="s">
        <v>354</v>
      </c>
      <c r="C38" s="22">
        <v>11.3</v>
      </c>
      <c r="D38" s="14">
        <v>5</v>
      </c>
      <c r="E38" s="17">
        <v>20660.561625596947</v>
      </c>
      <c r="F38" s="18">
        <v>1.0900000000000001</v>
      </c>
      <c r="G38" s="19">
        <v>1.0049999999999999</v>
      </c>
      <c r="H38" s="18">
        <v>1.4</v>
      </c>
      <c r="I38" s="18">
        <v>1.3</v>
      </c>
      <c r="J38" s="18">
        <v>1.3</v>
      </c>
      <c r="K38" s="18">
        <v>1.1000000000000001</v>
      </c>
      <c r="L38" s="18">
        <v>0.95</v>
      </c>
      <c r="M38" s="18">
        <v>1</v>
      </c>
      <c r="N38" s="20" t="s">
        <v>5</v>
      </c>
      <c r="O38" s="20">
        <f t="shared" si="0"/>
        <v>31685.657125864247</v>
      </c>
      <c r="P38" s="21">
        <f t="shared" si="1"/>
        <v>29422.395902588232</v>
      </c>
      <c r="Q38" s="21">
        <f t="shared" si="2"/>
        <v>29422.395902588232</v>
      </c>
      <c r="R38" s="21">
        <f t="shared" si="3"/>
        <v>24895.873456036195</v>
      </c>
      <c r="S38" s="21">
        <f t="shared" si="4"/>
        <v>21500.981621122166</v>
      </c>
    </row>
    <row r="39" spans="1:19" ht="37.5" outlineLevel="1" x14ac:dyDescent="0.25">
      <c r="A39" s="14">
        <f t="shared" si="5"/>
        <v>27</v>
      </c>
      <c r="B39" s="15" t="s">
        <v>355</v>
      </c>
      <c r="C39" s="22">
        <v>10</v>
      </c>
      <c r="D39" s="14">
        <v>5</v>
      </c>
      <c r="E39" s="17">
        <v>20660.561625596947</v>
      </c>
      <c r="F39" s="18">
        <v>4.51</v>
      </c>
      <c r="G39" s="19">
        <v>1.0049999999999999</v>
      </c>
      <c r="H39" s="18">
        <v>1.4</v>
      </c>
      <c r="I39" s="18">
        <v>1.3</v>
      </c>
      <c r="J39" s="18">
        <v>1.3</v>
      </c>
      <c r="K39" s="18">
        <v>1.1000000000000001</v>
      </c>
      <c r="L39" s="18">
        <v>0.95</v>
      </c>
      <c r="M39" s="18">
        <v>1</v>
      </c>
      <c r="N39" s="20" t="s">
        <v>5</v>
      </c>
      <c r="O39" s="20">
        <f t="shared" si="0"/>
        <v>131103.04003453921</v>
      </c>
      <c r="P39" s="21">
        <f t="shared" si="1"/>
        <v>121738.53717492927</v>
      </c>
      <c r="Q39" s="21">
        <f t="shared" si="2"/>
        <v>121738.53717492927</v>
      </c>
      <c r="R39" s="21">
        <f t="shared" si="3"/>
        <v>103009.5314557094</v>
      </c>
      <c r="S39" s="21">
        <f t="shared" si="4"/>
        <v>88962.777166294458</v>
      </c>
    </row>
    <row r="40" spans="1:19" ht="18.75" outlineLevel="1" x14ac:dyDescent="0.25">
      <c r="A40" s="14">
        <f t="shared" si="5"/>
        <v>28</v>
      </c>
      <c r="B40" s="15" t="s">
        <v>155</v>
      </c>
      <c r="C40" s="22">
        <v>12.5</v>
      </c>
      <c r="D40" s="14">
        <v>6</v>
      </c>
      <c r="E40" s="17">
        <v>20660.561625596947</v>
      </c>
      <c r="F40" s="18">
        <v>1.72</v>
      </c>
      <c r="G40" s="19">
        <v>1.0049999999999999</v>
      </c>
      <c r="H40" s="18">
        <v>1.4</v>
      </c>
      <c r="I40" s="18">
        <v>1.3</v>
      </c>
      <c r="J40" s="18">
        <v>1.3</v>
      </c>
      <c r="K40" s="18">
        <v>1.1000000000000001</v>
      </c>
      <c r="L40" s="18">
        <v>0.95</v>
      </c>
      <c r="M40" s="18">
        <v>1</v>
      </c>
      <c r="N40" s="20" t="s">
        <v>6</v>
      </c>
      <c r="O40" s="20">
        <f t="shared" si="0"/>
        <v>49999.385556409623</v>
      </c>
      <c r="P40" s="21">
        <f t="shared" si="1"/>
        <v>46428.000873808938</v>
      </c>
      <c r="Q40" s="21">
        <f t="shared" si="2"/>
        <v>46428.000873808938</v>
      </c>
      <c r="R40" s="21">
        <f t="shared" si="3"/>
        <v>39285.231508607569</v>
      </c>
      <c r="S40" s="21">
        <f t="shared" si="4"/>
        <v>33928.154484706531</v>
      </c>
    </row>
    <row r="41" spans="1:19" ht="18.75" outlineLevel="1" x14ac:dyDescent="0.25">
      <c r="A41" s="14">
        <f t="shared" si="5"/>
        <v>29</v>
      </c>
      <c r="B41" s="15" t="s">
        <v>156</v>
      </c>
      <c r="C41" s="22">
        <v>11</v>
      </c>
      <c r="D41" s="14">
        <v>6</v>
      </c>
      <c r="E41" s="17">
        <v>20660.561625596947</v>
      </c>
      <c r="F41" s="18">
        <v>0.74</v>
      </c>
      <c r="G41" s="19">
        <v>1.0049999999999999</v>
      </c>
      <c r="H41" s="18">
        <v>1.4</v>
      </c>
      <c r="I41" s="18">
        <v>1.3</v>
      </c>
      <c r="J41" s="18">
        <v>1.3</v>
      </c>
      <c r="K41" s="18">
        <v>1.1000000000000001</v>
      </c>
      <c r="L41" s="18">
        <v>0.95</v>
      </c>
      <c r="M41" s="18">
        <v>1</v>
      </c>
      <c r="N41" s="20" t="s">
        <v>6</v>
      </c>
      <c r="O41" s="20">
        <f t="shared" si="0"/>
        <v>21511.363553339026</v>
      </c>
      <c r="P41" s="21">
        <f t="shared" si="1"/>
        <v>19974.837585243382</v>
      </c>
      <c r="Q41" s="21">
        <f t="shared" si="2"/>
        <v>19974.837585243382</v>
      </c>
      <c r="R41" s="21">
        <f t="shared" si="3"/>
        <v>16901.785649052094</v>
      </c>
      <c r="S41" s="21">
        <f t="shared" si="4"/>
        <v>14596.996696908624</v>
      </c>
    </row>
    <row r="42" spans="1:19" ht="18.75" outlineLevel="1" x14ac:dyDescent="0.25">
      <c r="A42" s="14">
        <f t="shared" si="5"/>
        <v>30</v>
      </c>
      <c r="B42" s="15" t="s">
        <v>157</v>
      </c>
      <c r="C42" s="22">
        <v>10</v>
      </c>
      <c r="D42" s="14">
        <v>6</v>
      </c>
      <c r="E42" s="17">
        <v>20660.561625596947</v>
      </c>
      <c r="F42" s="18">
        <v>0.36</v>
      </c>
      <c r="G42" s="19">
        <v>1.0049999999999999</v>
      </c>
      <c r="H42" s="18">
        <v>1</v>
      </c>
      <c r="I42" s="18">
        <v>1</v>
      </c>
      <c r="J42" s="18">
        <v>1</v>
      </c>
      <c r="K42" s="18">
        <v>1</v>
      </c>
      <c r="L42" s="18">
        <v>1</v>
      </c>
      <c r="M42" s="18">
        <v>1</v>
      </c>
      <c r="N42" s="20" t="s">
        <v>6</v>
      </c>
      <c r="O42" s="20">
        <f t="shared" si="0"/>
        <v>7474.9911961409744</v>
      </c>
      <c r="P42" s="21">
        <f t="shared" si="1"/>
        <v>7474.9911961409744</v>
      </c>
      <c r="Q42" s="21">
        <f t="shared" si="2"/>
        <v>7474.9911961409744</v>
      </c>
      <c r="R42" s="21">
        <f t="shared" si="3"/>
        <v>7474.9911961409744</v>
      </c>
      <c r="S42" s="21">
        <f t="shared" si="4"/>
        <v>7474.9911961409744</v>
      </c>
    </row>
    <row r="43" spans="1:19" ht="37.5" outlineLevel="1" x14ac:dyDescent="0.25">
      <c r="A43" s="14">
        <f t="shared" si="5"/>
        <v>31</v>
      </c>
      <c r="B43" s="15" t="s">
        <v>48</v>
      </c>
      <c r="C43" s="22">
        <v>14</v>
      </c>
      <c r="D43" s="14">
        <v>7</v>
      </c>
      <c r="E43" s="17">
        <v>20660.561625596947</v>
      </c>
      <c r="F43" s="14">
        <v>1.84</v>
      </c>
      <c r="G43" s="19">
        <v>1.0049999999999999</v>
      </c>
      <c r="H43" s="18">
        <v>1.4</v>
      </c>
      <c r="I43" s="18">
        <v>1.3</v>
      </c>
      <c r="J43" s="18">
        <v>1.3</v>
      </c>
      <c r="K43" s="18">
        <v>1.1000000000000001</v>
      </c>
      <c r="L43" s="18">
        <v>0.95</v>
      </c>
      <c r="M43" s="18">
        <v>1</v>
      </c>
      <c r="N43" s="20" t="s">
        <v>7</v>
      </c>
      <c r="O43" s="20">
        <f t="shared" si="0"/>
        <v>53487.714781275419</v>
      </c>
      <c r="P43" s="21">
        <f t="shared" si="1"/>
        <v>49667.16372547004</v>
      </c>
      <c r="Q43" s="21">
        <f t="shared" si="2"/>
        <v>49667.16372547004</v>
      </c>
      <c r="R43" s="21">
        <f t="shared" si="3"/>
        <v>42026.061613859267</v>
      </c>
      <c r="S43" s="21">
        <f t="shared" si="4"/>
        <v>36295.235030151176</v>
      </c>
    </row>
    <row r="44" spans="1:19" ht="18.75" outlineLevel="1" x14ac:dyDescent="0.25">
      <c r="A44" s="14">
        <f t="shared" si="5"/>
        <v>32</v>
      </c>
      <c r="B44" s="15" t="s">
        <v>158</v>
      </c>
      <c r="C44" s="22">
        <v>10.8</v>
      </c>
      <c r="D44" s="14">
        <v>8</v>
      </c>
      <c r="E44" s="17">
        <v>20660.561625596947</v>
      </c>
      <c r="F44" s="18">
        <v>7.82</v>
      </c>
      <c r="G44" s="19">
        <v>1.0049999999999999</v>
      </c>
      <c r="H44" s="18">
        <v>1.4</v>
      </c>
      <c r="I44" s="18">
        <v>1.3</v>
      </c>
      <c r="J44" s="18">
        <v>1.3</v>
      </c>
      <c r="K44" s="18">
        <v>1.1000000000000001</v>
      </c>
      <c r="L44" s="18">
        <v>0.95</v>
      </c>
      <c r="M44" s="18">
        <v>1</v>
      </c>
      <c r="N44" s="20" t="s">
        <v>8</v>
      </c>
      <c r="O44" s="20">
        <f t="shared" si="0"/>
        <v>227322.78782042052</v>
      </c>
      <c r="P44" s="21">
        <f t="shared" si="1"/>
        <v>211085.44583324765</v>
      </c>
      <c r="Q44" s="21">
        <f t="shared" si="2"/>
        <v>211085.44583324765</v>
      </c>
      <c r="R44" s="21">
        <f t="shared" si="3"/>
        <v>178610.76185890185</v>
      </c>
      <c r="S44" s="21">
        <f t="shared" si="4"/>
        <v>154254.74887814251</v>
      </c>
    </row>
    <row r="45" spans="1:19" ht="56.25" outlineLevel="1" x14ac:dyDescent="0.25">
      <c r="A45" s="14">
        <f t="shared" si="5"/>
        <v>33</v>
      </c>
      <c r="B45" s="15" t="s">
        <v>159</v>
      </c>
      <c r="C45" s="22">
        <v>10.8</v>
      </c>
      <c r="D45" s="14">
        <v>8</v>
      </c>
      <c r="E45" s="17">
        <v>20660.561625596947</v>
      </c>
      <c r="F45" s="18">
        <v>5.68</v>
      </c>
      <c r="G45" s="19">
        <v>1.0049999999999999</v>
      </c>
      <c r="H45" s="18">
        <v>1.4</v>
      </c>
      <c r="I45" s="18">
        <v>1.3</v>
      </c>
      <c r="J45" s="18">
        <v>1.3</v>
      </c>
      <c r="K45" s="18">
        <v>1.1000000000000001</v>
      </c>
      <c r="L45" s="18">
        <v>0.95</v>
      </c>
      <c r="M45" s="18">
        <v>1</v>
      </c>
      <c r="N45" s="20" t="s">
        <v>8</v>
      </c>
      <c r="O45" s="20">
        <f t="shared" si="0"/>
        <v>165114.24997698065</v>
      </c>
      <c r="P45" s="21">
        <f t="shared" si="1"/>
        <v>153320.3749786249</v>
      </c>
      <c r="Q45" s="21">
        <f t="shared" si="2"/>
        <v>153320.3749786249</v>
      </c>
      <c r="R45" s="21">
        <f t="shared" si="3"/>
        <v>129732.62498191337</v>
      </c>
      <c r="S45" s="21">
        <f t="shared" si="4"/>
        <v>112041.81248437971</v>
      </c>
    </row>
    <row r="46" spans="1:19" ht="56.25" outlineLevel="1" x14ac:dyDescent="0.25">
      <c r="A46" s="14">
        <f t="shared" si="5"/>
        <v>34</v>
      </c>
      <c r="B46" s="15" t="s">
        <v>160</v>
      </c>
      <c r="C46" s="22">
        <v>10.8</v>
      </c>
      <c r="D46" s="14">
        <v>8</v>
      </c>
      <c r="E46" s="17">
        <v>20660.561625596947</v>
      </c>
      <c r="F46" s="18">
        <v>4.37</v>
      </c>
      <c r="G46" s="19">
        <v>1.0049999999999999</v>
      </c>
      <c r="H46" s="18">
        <v>1.4</v>
      </c>
      <c r="I46" s="18">
        <v>1.3</v>
      </c>
      <c r="J46" s="18">
        <v>1.3</v>
      </c>
      <c r="K46" s="18">
        <v>1.1000000000000001</v>
      </c>
      <c r="L46" s="18">
        <v>0.95</v>
      </c>
      <c r="M46" s="18">
        <v>1</v>
      </c>
      <c r="N46" s="20" t="s">
        <v>8</v>
      </c>
      <c r="O46" s="20">
        <f t="shared" si="0"/>
        <v>127033.32260552913</v>
      </c>
      <c r="P46" s="21">
        <f t="shared" si="1"/>
        <v>117959.51384799134</v>
      </c>
      <c r="Q46" s="21">
        <f t="shared" si="2"/>
        <v>117959.51384799134</v>
      </c>
      <c r="R46" s="21">
        <f t="shared" si="3"/>
        <v>99811.896332915756</v>
      </c>
      <c r="S46" s="21">
        <f t="shared" si="4"/>
        <v>86201.183196609054</v>
      </c>
    </row>
    <row r="47" spans="1:19" ht="37.5" outlineLevel="1" x14ac:dyDescent="0.25">
      <c r="A47" s="14">
        <f t="shared" si="5"/>
        <v>35</v>
      </c>
      <c r="B47" s="15" t="s">
        <v>49</v>
      </c>
      <c r="C47" s="22">
        <v>8</v>
      </c>
      <c r="D47" s="14">
        <v>9</v>
      </c>
      <c r="E47" s="17">
        <v>20660.561625596947</v>
      </c>
      <c r="F47" s="18">
        <v>0.97</v>
      </c>
      <c r="G47" s="19">
        <v>1.0049999999999999</v>
      </c>
      <c r="H47" s="18">
        <v>1.4</v>
      </c>
      <c r="I47" s="18">
        <v>1.3</v>
      </c>
      <c r="J47" s="18">
        <v>1.3</v>
      </c>
      <c r="K47" s="18">
        <v>1.1000000000000001</v>
      </c>
      <c r="L47" s="18">
        <v>0.95</v>
      </c>
      <c r="M47" s="18">
        <v>1</v>
      </c>
      <c r="N47" s="20" t="s">
        <v>9</v>
      </c>
      <c r="O47" s="20">
        <f t="shared" si="0"/>
        <v>28197.327900998451</v>
      </c>
      <c r="P47" s="21">
        <f t="shared" si="1"/>
        <v>26183.233050927134</v>
      </c>
      <c r="Q47" s="21">
        <f t="shared" si="2"/>
        <v>26183.233050927134</v>
      </c>
      <c r="R47" s="21">
        <f t="shared" si="3"/>
        <v>22155.043350784501</v>
      </c>
      <c r="S47" s="21">
        <f t="shared" si="4"/>
        <v>19133.901075677521</v>
      </c>
    </row>
    <row r="48" spans="1:19" ht="37.5" outlineLevel="1" x14ac:dyDescent="0.25">
      <c r="A48" s="14">
        <f t="shared" si="5"/>
        <v>36</v>
      </c>
      <c r="B48" s="15" t="s">
        <v>50</v>
      </c>
      <c r="C48" s="22">
        <v>8.5</v>
      </c>
      <c r="D48" s="14">
        <v>9</v>
      </c>
      <c r="E48" s="17">
        <v>20660.561625596947</v>
      </c>
      <c r="F48" s="18">
        <v>1.1100000000000001</v>
      </c>
      <c r="G48" s="19">
        <v>1.0049999999999999</v>
      </c>
      <c r="H48" s="18">
        <v>1.4</v>
      </c>
      <c r="I48" s="18">
        <v>1.3</v>
      </c>
      <c r="J48" s="18">
        <v>1.3</v>
      </c>
      <c r="K48" s="18">
        <v>1.1000000000000001</v>
      </c>
      <c r="L48" s="18">
        <v>0.95</v>
      </c>
      <c r="M48" s="18">
        <v>1</v>
      </c>
      <c r="N48" s="20" t="s">
        <v>9</v>
      </c>
      <c r="O48" s="20">
        <f t="shared" si="0"/>
        <v>32267.045330008543</v>
      </c>
      <c r="P48" s="21">
        <f t="shared" si="1"/>
        <v>29962.256377865077</v>
      </c>
      <c r="Q48" s="21">
        <f t="shared" si="2"/>
        <v>29962.256377865077</v>
      </c>
      <c r="R48" s="21">
        <f t="shared" si="3"/>
        <v>25352.678473578144</v>
      </c>
      <c r="S48" s="21">
        <f t="shared" si="4"/>
        <v>21895.495045362939</v>
      </c>
    </row>
    <row r="49" spans="1:19" ht="37.5" outlineLevel="1" x14ac:dyDescent="0.25">
      <c r="A49" s="14">
        <f t="shared" si="5"/>
        <v>37</v>
      </c>
      <c r="B49" s="15" t="s">
        <v>51</v>
      </c>
      <c r="C49" s="22">
        <v>9</v>
      </c>
      <c r="D49" s="14">
        <v>9</v>
      </c>
      <c r="E49" s="17">
        <v>20660.561625596947</v>
      </c>
      <c r="F49" s="18">
        <v>1.97</v>
      </c>
      <c r="G49" s="19">
        <v>1.0049999999999999</v>
      </c>
      <c r="H49" s="18">
        <v>1.4</v>
      </c>
      <c r="I49" s="18">
        <v>1.3</v>
      </c>
      <c r="J49" s="18">
        <v>1.3</v>
      </c>
      <c r="K49" s="18">
        <v>1.1000000000000001</v>
      </c>
      <c r="L49" s="18">
        <v>0.95</v>
      </c>
      <c r="M49" s="18">
        <v>1</v>
      </c>
      <c r="N49" s="20" t="s">
        <v>9</v>
      </c>
      <c r="O49" s="20">
        <f t="shared" si="0"/>
        <v>57266.738108213358</v>
      </c>
      <c r="P49" s="21">
        <f t="shared" si="1"/>
        <v>53176.256814769549</v>
      </c>
      <c r="Q49" s="21">
        <f t="shared" si="2"/>
        <v>53176.256814769549</v>
      </c>
      <c r="R49" s="21">
        <f t="shared" si="3"/>
        <v>44995.294227881932</v>
      </c>
      <c r="S49" s="21">
        <f t="shared" si="4"/>
        <v>38859.572287716212</v>
      </c>
    </row>
    <row r="50" spans="1:19" ht="37.5" outlineLevel="1" x14ac:dyDescent="0.25">
      <c r="A50" s="14">
        <f t="shared" si="5"/>
        <v>38</v>
      </c>
      <c r="B50" s="15" t="s">
        <v>161</v>
      </c>
      <c r="C50" s="22">
        <v>9</v>
      </c>
      <c r="D50" s="14">
        <v>9</v>
      </c>
      <c r="E50" s="17">
        <v>20660.561625596947</v>
      </c>
      <c r="F50" s="18">
        <v>2.78</v>
      </c>
      <c r="G50" s="19">
        <v>1.0049999999999999</v>
      </c>
      <c r="H50" s="18">
        <v>1.4</v>
      </c>
      <c r="I50" s="18">
        <v>1.3</v>
      </c>
      <c r="J50" s="18">
        <v>1.3</v>
      </c>
      <c r="K50" s="18">
        <v>1.1000000000000001</v>
      </c>
      <c r="L50" s="18">
        <v>0.95</v>
      </c>
      <c r="M50" s="18">
        <v>1</v>
      </c>
      <c r="N50" s="20" t="s">
        <v>9</v>
      </c>
      <c r="O50" s="20">
        <f t="shared" si="0"/>
        <v>80812.96037605741</v>
      </c>
      <c r="P50" s="21">
        <f t="shared" si="1"/>
        <v>75040.606063481886</v>
      </c>
      <c r="Q50" s="21">
        <f t="shared" si="2"/>
        <v>75040.606063481886</v>
      </c>
      <c r="R50" s="21">
        <f t="shared" si="3"/>
        <v>63495.897438330838</v>
      </c>
      <c r="S50" s="21">
        <f t="shared" si="4"/>
        <v>54837.36596946753</v>
      </c>
    </row>
    <row r="51" spans="1:19" ht="37.5" outlineLevel="1" x14ac:dyDescent="0.25">
      <c r="A51" s="14">
        <f t="shared" si="5"/>
        <v>39</v>
      </c>
      <c r="B51" s="15" t="s">
        <v>104</v>
      </c>
      <c r="C51" s="22">
        <v>10.5</v>
      </c>
      <c r="D51" s="14">
        <v>9</v>
      </c>
      <c r="E51" s="17">
        <v>20660.561625596947</v>
      </c>
      <c r="F51" s="18">
        <v>1.1499999999999999</v>
      </c>
      <c r="G51" s="19">
        <v>1.0049999999999999</v>
      </c>
      <c r="H51" s="18">
        <v>1.4</v>
      </c>
      <c r="I51" s="18">
        <v>1.3</v>
      </c>
      <c r="J51" s="18">
        <v>1.3</v>
      </c>
      <c r="K51" s="18">
        <v>1.1000000000000001</v>
      </c>
      <c r="L51" s="18">
        <v>0.95</v>
      </c>
      <c r="M51" s="18">
        <v>1</v>
      </c>
      <c r="N51" s="20" t="s">
        <v>9</v>
      </c>
      <c r="O51" s="20">
        <f t="shared" si="0"/>
        <v>33429.821738297134</v>
      </c>
      <c r="P51" s="21">
        <f t="shared" si="1"/>
        <v>31041.977328418769</v>
      </c>
      <c r="Q51" s="21">
        <f t="shared" si="2"/>
        <v>31041.977328418769</v>
      </c>
      <c r="R51" s="21">
        <f t="shared" si="3"/>
        <v>26266.288508662037</v>
      </c>
      <c r="S51" s="21">
        <f t="shared" si="4"/>
        <v>22684.521893844485</v>
      </c>
    </row>
    <row r="52" spans="1:19" ht="37.5" outlineLevel="1" x14ac:dyDescent="0.25">
      <c r="A52" s="14">
        <f t="shared" si="5"/>
        <v>40</v>
      </c>
      <c r="B52" s="15" t="s">
        <v>105</v>
      </c>
      <c r="C52" s="22">
        <v>11.3</v>
      </c>
      <c r="D52" s="14">
        <v>9</v>
      </c>
      <c r="E52" s="17">
        <v>20660.561625596947</v>
      </c>
      <c r="F52" s="18">
        <v>1.22</v>
      </c>
      <c r="G52" s="19">
        <v>1.0049999999999999</v>
      </c>
      <c r="H52" s="18">
        <v>1.4</v>
      </c>
      <c r="I52" s="18">
        <v>1.3</v>
      </c>
      <c r="J52" s="18">
        <v>1.3</v>
      </c>
      <c r="K52" s="18">
        <v>1.1000000000000001</v>
      </c>
      <c r="L52" s="18">
        <v>0.95</v>
      </c>
      <c r="M52" s="18">
        <v>1</v>
      </c>
      <c r="N52" s="20" t="s">
        <v>9</v>
      </c>
      <c r="O52" s="20">
        <f t="shared" si="0"/>
        <v>35464.680452802175</v>
      </c>
      <c r="P52" s="21">
        <f t="shared" si="1"/>
        <v>32931.488991887738</v>
      </c>
      <c r="Q52" s="21">
        <f t="shared" si="2"/>
        <v>32931.488991887738</v>
      </c>
      <c r="R52" s="21">
        <f t="shared" si="3"/>
        <v>27865.106070058857</v>
      </c>
      <c r="S52" s="21">
        <f t="shared" si="4"/>
        <v>24065.318878687191</v>
      </c>
    </row>
    <row r="53" spans="1:19" ht="37.5" outlineLevel="1" x14ac:dyDescent="0.25">
      <c r="A53" s="14">
        <f t="shared" si="5"/>
        <v>41</v>
      </c>
      <c r="B53" s="15" t="s">
        <v>106</v>
      </c>
      <c r="C53" s="22">
        <v>11.3</v>
      </c>
      <c r="D53" s="14">
        <v>9</v>
      </c>
      <c r="E53" s="17">
        <v>20660.561625596947</v>
      </c>
      <c r="F53" s="18">
        <v>1.78</v>
      </c>
      <c r="G53" s="19">
        <v>1.0049999999999999</v>
      </c>
      <c r="H53" s="18">
        <v>1.4</v>
      </c>
      <c r="I53" s="18">
        <v>1.3</v>
      </c>
      <c r="J53" s="18">
        <v>1.3</v>
      </c>
      <c r="K53" s="18">
        <v>1.1000000000000001</v>
      </c>
      <c r="L53" s="18">
        <v>0.95</v>
      </c>
      <c r="M53" s="18">
        <v>1</v>
      </c>
      <c r="N53" s="20" t="s">
        <v>9</v>
      </c>
      <c r="O53" s="20">
        <f t="shared" si="0"/>
        <v>51743.550168842514</v>
      </c>
      <c r="P53" s="21">
        <f t="shared" si="1"/>
        <v>48047.582299639485</v>
      </c>
      <c r="Q53" s="21">
        <f t="shared" si="2"/>
        <v>48047.582299639485</v>
      </c>
      <c r="R53" s="21">
        <f t="shared" si="3"/>
        <v>40655.646561233414</v>
      </c>
      <c r="S53" s="21">
        <f t="shared" si="4"/>
        <v>35111.69475742885</v>
      </c>
    </row>
    <row r="54" spans="1:19" ht="37.5" outlineLevel="1" x14ac:dyDescent="0.25">
      <c r="A54" s="14">
        <f t="shared" si="5"/>
        <v>42</v>
      </c>
      <c r="B54" s="15" t="s">
        <v>107</v>
      </c>
      <c r="C54" s="22">
        <v>11.2</v>
      </c>
      <c r="D54" s="14">
        <v>9</v>
      </c>
      <c r="E54" s="17">
        <v>20660.561625596947</v>
      </c>
      <c r="F54" s="18">
        <v>2.23</v>
      </c>
      <c r="G54" s="19">
        <v>1.0049999999999999</v>
      </c>
      <c r="H54" s="18">
        <v>1.4</v>
      </c>
      <c r="I54" s="18">
        <v>1.3</v>
      </c>
      <c r="J54" s="18">
        <v>1.3</v>
      </c>
      <c r="K54" s="18">
        <v>1.1000000000000001</v>
      </c>
      <c r="L54" s="18">
        <v>0.95</v>
      </c>
      <c r="M54" s="18">
        <v>1</v>
      </c>
      <c r="N54" s="20" t="s">
        <v>9</v>
      </c>
      <c r="O54" s="20">
        <f t="shared" si="0"/>
        <v>64824.784762089228</v>
      </c>
      <c r="P54" s="21">
        <f t="shared" si="1"/>
        <v>60194.442993368575</v>
      </c>
      <c r="Q54" s="21">
        <f t="shared" si="2"/>
        <v>60194.442993368575</v>
      </c>
      <c r="R54" s="21">
        <f t="shared" si="3"/>
        <v>50933.759455927255</v>
      </c>
      <c r="S54" s="21">
        <f t="shared" si="4"/>
        <v>43988.246802846261</v>
      </c>
    </row>
    <row r="55" spans="1:19" ht="37.5" outlineLevel="1" x14ac:dyDescent="0.25">
      <c r="A55" s="14">
        <f t="shared" si="5"/>
        <v>43</v>
      </c>
      <c r="B55" s="15" t="s">
        <v>162</v>
      </c>
      <c r="C55" s="22">
        <v>10.6</v>
      </c>
      <c r="D55" s="14">
        <v>9</v>
      </c>
      <c r="E55" s="17">
        <v>20660.561625596947</v>
      </c>
      <c r="F55" s="18">
        <v>2.36</v>
      </c>
      <c r="G55" s="19">
        <v>1.0049999999999999</v>
      </c>
      <c r="H55" s="18">
        <v>1.4</v>
      </c>
      <c r="I55" s="18">
        <v>1.3</v>
      </c>
      <c r="J55" s="18">
        <v>1.3</v>
      </c>
      <c r="K55" s="18">
        <v>1.1000000000000001</v>
      </c>
      <c r="L55" s="18">
        <v>0.95</v>
      </c>
      <c r="M55" s="18">
        <v>1</v>
      </c>
      <c r="N55" s="20" t="s">
        <v>9</v>
      </c>
      <c r="O55" s="20">
        <f t="shared" si="0"/>
        <v>68603.808089027152</v>
      </c>
      <c r="P55" s="21">
        <f t="shared" si="1"/>
        <v>63703.536082668084</v>
      </c>
      <c r="Q55" s="21">
        <f t="shared" si="2"/>
        <v>63703.536082668084</v>
      </c>
      <c r="R55" s="21">
        <f t="shared" si="3"/>
        <v>53902.99206994992</v>
      </c>
      <c r="S55" s="21">
        <f t="shared" si="4"/>
        <v>46552.584060411289</v>
      </c>
    </row>
    <row r="56" spans="1:19" ht="37.5" outlineLevel="1" x14ac:dyDescent="0.25">
      <c r="A56" s="14">
        <f t="shared" si="5"/>
        <v>44</v>
      </c>
      <c r="B56" s="15" t="s">
        <v>163</v>
      </c>
      <c r="C56" s="22">
        <v>10.3</v>
      </c>
      <c r="D56" s="14">
        <v>9</v>
      </c>
      <c r="E56" s="17">
        <v>20660.561625596947</v>
      </c>
      <c r="F56" s="18">
        <v>4.28</v>
      </c>
      <c r="G56" s="19">
        <v>1.0049999999999999</v>
      </c>
      <c r="H56" s="18">
        <v>1.4</v>
      </c>
      <c r="I56" s="18">
        <v>1.3</v>
      </c>
      <c r="J56" s="18">
        <v>1.3</v>
      </c>
      <c r="K56" s="18">
        <v>1.1000000000000001</v>
      </c>
      <c r="L56" s="18">
        <v>0.95</v>
      </c>
      <c r="M56" s="18">
        <v>1</v>
      </c>
      <c r="N56" s="20" t="s">
        <v>9</v>
      </c>
      <c r="O56" s="20">
        <f t="shared" si="0"/>
        <v>124417.07568687976</v>
      </c>
      <c r="P56" s="21">
        <f t="shared" si="1"/>
        <v>115530.14170924551</v>
      </c>
      <c r="Q56" s="21">
        <f t="shared" si="2"/>
        <v>115530.14170924551</v>
      </c>
      <c r="R56" s="21">
        <f t="shared" si="3"/>
        <v>97756.273753976973</v>
      </c>
      <c r="S56" s="21">
        <f t="shared" si="4"/>
        <v>84425.872787525557</v>
      </c>
    </row>
    <row r="57" spans="1:19" ht="18.75" outlineLevel="1" x14ac:dyDescent="0.25">
      <c r="A57" s="14">
        <f t="shared" si="5"/>
        <v>45</v>
      </c>
      <c r="B57" s="15" t="s">
        <v>319</v>
      </c>
      <c r="C57" s="22">
        <v>12</v>
      </c>
      <c r="D57" s="14">
        <v>10</v>
      </c>
      <c r="E57" s="17">
        <v>20660.561625596947</v>
      </c>
      <c r="F57" s="18">
        <v>2.95</v>
      </c>
      <c r="G57" s="19">
        <v>1.0049999999999999</v>
      </c>
      <c r="H57" s="18">
        <v>1.4</v>
      </c>
      <c r="I57" s="18">
        <v>1.3</v>
      </c>
      <c r="J57" s="18">
        <v>1.3</v>
      </c>
      <c r="K57" s="18">
        <v>1.1000000000000001</v>
      </c>
      <c r="L57" s="18">
        <v>0.95</v>
      </c>
      <c r="M57" s="18">
        <v>1</v>
      </c>
      <c r="N57" s="20" t="s">
        <v>10</v>
      </c>
      <c r="O57" s="20">
        <f t="shared" si="0"/>
        <v>85754.760111283962</v>
      </c>
      <c r="P57" s="21">
        <f t="shared" si="1"/>
        <v>79629.420103335113</v>
      </c>
      <c r="Q57" s="21">
        <f t="shared" si="2"/>
        <v>79629.420103335113</v>
      </c>
      <c r="R57" s="21">
        <f t="shared" si="3"/>
        <v>67378.740087437414</v>
      </c>
      <c r="S57" s="21">
        <f t="shared" si="4"/>
        <v>58190.730075514119</v>
      </c>
    </row>
    <row r="58" spans="1:19" ht="18.75" outlineLevel="1" x14ac:dyDescent="0.25">
      <c r="A58" s="14">
        <f t="shared" si="5"/>
        <v>46</v>
      </c>
      <c r="B58" s="15" t="s">
        <v>320</v>
      </c>
      <c r="C58" s="22">
        <v>14</v>
      </c>
      <c r="D58" s="14">
        <v>10</v>
      </c>
      <c r="E58" s="17">
        <v>20660.561625596947</v>
      </c>
      <c r="F58" s="18">
        <v>5.33</v>
      </c>
      <c r="G58" s="19">
        <v>1.0049999999999999</v>
      </c>
      <c r="H58" s="18">
        <v>1.4</v>
      </c>
      <c r="I58" s="18">
        <v>1.3</v>
      </c>
      <c r="J58" s="18">
        <v>1.3</v>
      </c>
      <c r="K58" s="18">
        <v>1.1000000000000001</v>
      </c>
      <c r="L58" s="18">
        <v>0.95</v>
      </c>
      <c r="M58" s="18">
        <v>1</v>
      </c>
      <c r="N58" s="20" t="s">
        <v>10</v>
      </c>
      <c r="O58" s="20">
        <f t="shared" si="0"/>
        <v>154939.95640445541</v>
      </c>
      <c r="P58" s="21">
        <f t="shared" si="1"/>
        <v>143872.81666128006</v>
      </c>
      <c r="Q58" s="21">
        <f t="shared" si="2"/>
        <v>143872.81666128006</v>
      </c>
      <c r="R58" s="21">
        <f t="shared" si="3"/>
        <v>121738.53717492928</v>
      </c>
      <c r="S58" s="21">
        <f t="shared" si="4"/>
        <v>105137.82756016619</v>
      </c>
    </row>
    <row r="59" spans="1:19" ht="18.75" outlineLevel="1" x14ac:dyDescent="0.25">
      <c r="A59" s="14">
        <f t="shared" si="5"/>
        <v>47</v>
      </c>
      <c r="B59" s="15" t="s">
        <v>164</v>
      </c>
      <c r="C59" s="22">
        <v>8</v>
      </c>
      <c r="D59" s="14">
        <v>10</v>
      </c>
      <c r="E59" s="17">
        <v>20660.561625596947</v>
      </c>
      <c r="F59" s="18">
        <v>0.77</v>
      </c>
      <c r="G59" s="19">
        <v>1.0049999999999999</v>
      </c>
      <c r="H59" s="18">
        <v>1.4</v>
      </c>
      <c r="I59" s="18">
        <v>1.3</v>
      </c>
      <c r="J59" s="18">
        <v>1.3</v>
      </c>
      <c r="K59" s="18">
        <v>1.1000000000000001</v>
      </c>
      <c r="L59" s="18">
        <v>0.95</v>
      </c>
      <c r="M59" s="18">
        <v>1</v>
      </c>
      <c r="N59" s="20" t="s">
        <v>10</v>
      </c>
      <c r="O59" s="20">
        <f t="shared" si="0"/>
        <v>22383.445859555475</v>
      </c>
      <c r="P59" s="21">
        <f t="shared" si="1"/>
        <v>20784.628298158656</v>
      </c>
      <c r="Q59" s="21">
        <f t="shared" si="2"/>
        <v>20784.628298158656</v>
      </c>
      <c r="R59" s="21">
        <f t="shared" si="3"/>
        <v>17586.993175365016</v>
      </c>
      <c r="S59" s="21">
        <f t="shared" si="4"/>
        <v>15188.766833269787</v>
      </c>
    </row>
    <row r="60" spans="1:19" ht="18.75" outlineLevel="1" x14ac:dyDescent="0.25">
      <c r="A60" s="14">
        <f t="shared" si="5"/>
        <v>48</v>
      </c>
      <c r="B60" s="15" t="s">
        <v>321</v>
      </c>
      <c r="C60" s="22">
        <v>9</v>
      </c>
      <c r="D60" s="14">
        <v>10</v>
      </c>
      <c r="E60" s="17">
        <v>20660.561625596947</v>
      </c>
      <c r="F60" s="18">
        <v>0.97</v>
      </c>
      <c r="G60" s="19">
        <v>1.0049999999999999</v>
      </c>
      <c r="H60" s="18">
        <v>1.4</v>
      </c>
      <c r="I60" s="18">
        <v>1.3</v>
      </c>
      <c r="J60" s="18">
        <v>1.3</v>
      </c>
      <c r="K60" s="18">
        <v>1.1000000000000001</v>
      </c>
      <c r="L60" s="18">
        <v>0.95</v>
      </c>
      <c r="M60" s="18">
        <v>1</v>
      </c>
      <c r="N60" s="20" t="s">
        <v>10</v>
      </c>
      <c r="O60" s="20">
        <f t="shared" si="0"/>
        <v>28197.327900998451</v>
      </c>
      <c r="P60" s="21">
        <f t="shared" si="1"/>
        <v>26183.233050927134</v>
      </c>
      <c r="Q60" s="21">
        <f t="shared" si="2"/>
        <v>26183.233050927134</v>
      </c>
      <c r="R60" s="21">
        <f t="shared" si="3"/>
        <v>22155.043350784501</v>
      </c>
      <c r="S60" s="21">
        <f t="shared" si="4"/>
        <v>19133.901075677521</v>
      </c>
    </row>
    <row r="61" spans="1:19" ht="18.75" outlineLevel="1" x14ac:dyDescent="0.25">
      <c r="A61" s="14">
        <f t="shared" si="5"/>
        <v>49</v>
      </c>
      <c r="B61" s="15" t="s">
        <v>52</v>
      </c>
      <c r="C61" s="22">
        <v>8.5</v>
      </c>
      <c r="D61" s="14">
        <v>10</v>
      </c>
      <c r="E61" s="17">
        <v>20660.561625596947</v>
      </c>
      <c r="F61" s="18">
        <v>0.88</v>
      </c>
      <c r="G61" s="19">
        <v>1.0049999999999999</v>
      </c>
      <c r="H61" s="18">
        <v>1.4</v>
      </c>
      <c r="I61" s="18">
        <v>1.3</v>
      </c>
      <c r="J61" s="18">
        <v>1.3</v>
      </c>
      <c r="K61" s="18">
        <v>1.1000000000000001</v>
      </c>
      <c r="L61" s="18">
        <v>0.95</v>
      </c>
      <c r="M61" s="18">
        <v>1</v>
      </c>
      <c r="N61" s="20" t="s">
        <v>10</v>
      </c>
      <c r="O61" s="20">
        <f t="shared" si="0"/>
        <v>25581.080982349114</v>
      </c>
      <c r="P61" s="21">
        <f t="shared" si="1"/>
        <v>23753.860912181321</v>
      </c>
      <c r="Q61" s="21">
        <f t="shared" si="2"/>
        <v>23753.860912181321</v>
      </c>
      <c r="R61" s="21">
        <f t="shared" si="3"/>
        <v>20099.420771845733</v>
      </c>
      <c r="S61" s="21">
        <f t="shared" si="4"/>
        <v>17358.590666594042</v>
      </c>
    </row>
    <row r="62" spans="1:19" ht="18.75" outlineLevel="1" x14ac:dyDescent="0.25">
      <c r="A62" s="14">
        <f t="shared" si="5"/>
        <v>50</v>
      </c>
      <c r="B62" s="15" t="s">
        <v>165</v>
      </c>
      <c r="C62" s="22">
        <v>9</v>
      </c>
      <c r="D62" s="14">
        <v>10</v>
      </c>
      <c r="E62" s="17">
        <v>20660.561625596947</v>
      </c>
      <c r="F62" s="18">
        <v>1.05</v>
      </c>
      <c r="G62" s="19">
        <v>1.0049999999999999</v>
      </c>
      <c r="H62" s="18">
        <v>1.4</v>
      </c>
      <c r="I62" s="18">
        <v>1.3</v>
      </c>
      <c r="J62" s="18">
        <v>1.3</v>
      </c>
      <c r="K62" s="18">
        <v>1.1000000000000001</v>
      </c>
      <c r="L62" s="18">
        <v>0.95</v>
      </c>
      <c r="M62" s="18">
        <v>1</v>
      </c>
      <c r="N62" s="20" t="s">
        <v>10</v>
      </c>
      <c r="O62" s="20">
        <f t="shared" si="0"/>
        <v>30522.880717575645</v>
      </c>
      <c r="P62" s="21">
        <f t="shared" si="1"/>
        <v>28342.674952034529</v>
      </c>
      <c r="Q62" s="21">
        <f t="shared" si="2"/>
        <v>28342.674952034529</v>
      </c>
      <c r="R62" s="21">
        <f t="shared" si="3"/>
        <v>23982.263420952295</v>
      </c>
      <c r="S62" s="21">
        <f t="shared" si="4"/>
        <v>20711.954772640616</v>
      </c>
    </row>
    <row r="63" spans="1:19" ht="18.75" outlineLevel="1" x14ac:dyDescent="0.25">
      <c r="A63" s="14">
        <f t="shared" si="5"/>
        <v>51</v>
      </c>
      <c r="B63" s="15" t="s">
        <v>166</v>
      </c>
      <c r="C63" s="22">
        <v>9</v>
      </c>
      <c r="D63" s="14">
        <v>10</v>
      </c>
      <c r="E63" s="17">
        <v>20660.561625596947</v>
      </c>
      <c r="F63" s="18">
        <v>1.25</v>
      </c>
      <c r="G63" s="19">
        <v>1.0049999999999999</v>
      </c>
      <c r="H63" s="18">
        <v>1.4</v>
      </c>
      <c r="I63" s="18">
        <v>1.3</v>
      </c>
      <c r="J63" s="18">
        <v>1.3</v>
      </c>
      <c r="K63" s="18">
        <v>1.1000000000000001</v>
      </c>
      <c r="L63" s="18">
        <v>0.95</v>
      </c>
      <c r="M63" s="18">
        <v>1</v>
      </c>
      <c r="N63" s="20" t="s">
        <v>10</v>
      </c>
      <c r="O63" s="20">
        <f t="shared" si="0"/>
        <v>36336.762759018624</v>
      </c>
      <c r="P63" s="21">
        <f t="shared" si="1"/>
        <v>33741.279704803012</v>
      </c>
      <c r="Q63" s="21">
        <f t="shared" si="2"/>
        <v>33741.279704803012</v>
      </c>
      <c r="R63" s="21">
        <f t="shared" si="3"/>
        <v>28550.313596371783</v>
      </c>
      <c r="S63" s="21">
        <f t="shared" si="4"/>
        <v>24657.089015048354</v>
      </c>
    </row>
    <row r="64" spans="1:19" ht="37.5" outlineLevel="1" x14ac:dyDescent="0.25">
      <c r="A64" s="14">
        <f t="shared" si="5"/>
        <v>52</v>
      </c>
      <c r="B64" s="15" t="s">
        <v>108</v>
      </c>
      <c r="C64" s="22">
        <v>11.6</v>
      </c>
      <c r="D64" s="14">
        <v>11</v>
      </c>
      <c r="E64" s="17">
        <v>20660.561625596947</v>
      </c>
      <c r="F64" s="18">
        <v>1.51</v>
      </c>
      <c r="G64" s="19">
        <v>1.0049999999999999</v>
      </c>
      <c r="H64" s="18">
        <v>1.4</v>
      </c>
      <c r="I64" s="18">
        <v>1.3</v>
      </c>
      <c r="J64" s="18">
        <v>1.3</v>
      </c>
      <c r="K64" s="18">
        <v>1.1000000000000001</v>
      </c>
      <c r="L64" s="18">
        <v>0.95</v>
      </c>
      <c r="M64" s="18">
        <v>1</v>
      </c>
      <c r="N64" s="20" t="s">
        <v>11</v>
      </c>
      <c r="O64" s="20">
        <f t="shared" si="0"/>
        <v>43894.809412894501</v>
      </c>
      <c r="P64" s="21">
        <f t="shared" si="1"/>
        <v>40759.465883402037</v>
      </c>
      <c r="Q64" s="21">
        <f t="shared" si="2"/>
        <v>40759.465883402037</v>
      </c>
      <c r="R64" s="21">
        <f t="shared" si="3"/>
        <v>34488.77882441711</v>
      </c>
      <c r="S64" s="21">
        <f t="shared" si="4"/>
        <v>29785.763530178414</v>
      </c>
    </row>
    <row r="65" spans="1:19" ht="37.5" outlineLevel="1" x14ac:dyDescent="0.25">
      <c r="A65" s="14">
        <f t="shared" si="5"/>
        <v>53</v>
      </c>
      <c r="B65" s="15" t="s">
        <v>167</v>
      </c>
      <c r="C65" s="22">
        <v>11.5</v>
      </c>
      <c r="D65" s="14">
        <v>11</v>
      </c>
      <c r="E65" s="17">
        <v>20660.561625596947</v>
      </c>
      <c r="F65" s="18">
        <v>2.2599999999999998</v>
      </c>
      <c r="G65" s="19">
        <v>1.0049999999999999</v>
      </c>
      <c r="H65" s="18">
        <v>1.4</v>
      </c>
      <c r="I65" s="18">
        <v>1.3</v>
      </c>
      <c r="J65" s="18">
        <v>1.3</v>
      </c>
      <c r="K65" s="18">
        <v>1.1000000000000001</v>
      </c>
      <c r="L65" s="18">
        <v>0.95</v>
      </c>
      <c r="M65" s="18">
        <v>1</v>
      </c>
      <c r="N65" s="20" t="s">
        <v>11</v>
      </c>
      <c r="O65" s="20">
        <f t="shared" si="0"/>
        <v>65696.86706830567</v>
      </c>
      <c r="P65" s="21">
        <f t="shared" si="1"/>
        <v>61004.233706283834</v>
      </c>
      <c r="Q65" s="21">
        <f t="shared" si="2"/>
        <v>61004.233706283834</v>
      </c>
      <c r="R65" s="21">
        <f t="shared" si="3"/>
        <v>51618.96698224017</v>
      </c>
      <c r="S65" s="21">
        <f t="shared" si="4"/>
        <v>44580.016939207417</v>
      </c>
    </row>
    <row r="66" spans="1:19" ht="37.5" outlineLevel="1" x14ac:dyDescent="0.25">
      <c r="A66" s="14">
        <f t="shared" si="5"/>
        <v>54</v>
      </c>
      <c r="B66" s="15" t="s">
        <v>322</v>
      </c>
      <c r="C66" s="22">
        <v>11.5</v>
      </c>
      <c r="D66" s="14">
        <v>11</v>
      </c>
      <c r="E66" s="17">
        <v>20660.561625596947</v>
      </c>
      <c r="F66" s="18">
        <v>1.38</v>
      </c>
      <c r="G66" s="19">
        <v>1.0049999999999999</v>
      </c>
      <c r="H66" s="18">
        <v>1.4</v>
      </c>
      <c r="I66" s="18">
        <v>1.3</v>
      </c>
      <c r="J66" s="18">
        <v>1.3</v>
      </c>
      <c r="K66" s="18">
        <v>1.1000000000000001</v>
      </c>
      <c r="L66" s="18">
        <v>0.95</v>
      </c>
      <c r="M66" s="18">
        <v>1</v>
      </c>
      <c r="N66" s="20" t="s">
        <v>11</v>
      </c>
      <c r="O66" s="20">
        <f t="shared" si="0"/>
        <v>40115.786085956555</v>
      </c>
      <c r="P66" s="21">
        <f t="shared" si="1"/>
        <v>37250.372794102521</v>
      </c>
      <c r="Q66" s="21">
        <f t="shared" si="2"/>
        <v>37250.372794102521</v>
      </c>
      <c r="R66" s="21">
        <f t="shared" si="3"/>
        <v>31519.546210394441</v>
      </c>
      <c r="S66" s="21">
        <f t="shared" si="4"/>
        <v>27221.426272613378</v>
      </c>
    </row>
    <row r="67" spans="1:19" ht="37.5" outlineLevel="1" x14ac:dyDescent="0.25">
      <c r="A67" s="14">
        <f t="shared" si="5"/>
        <v>55</v>
      </c>
      <c r="B67" s="15" t="s">
        <v>323</v>
      </c>
      <c r="C67" s="22">
        <v>12</v>
      </c>
      <c r="D67" s="14">
        <v>11</v>
      </c>
      <c r="E67" s="17">
        <v>20660.561625596947</v>
      </c>
      <c r="F67" s="18">
        <v>2.82</v>
      </c>
      <c r="G67" s="19">
        <v>1.0049999999999999</v>
      </c>
      <c r="H67" s="18">
        <v>1.4</v>
      </c>
      <c r="I67" s="18">
        <v>1.3</v>
      </c>
      <c r="J67" s="18">
        <v>1.3</v>
      </c>
      <c r="K67" s="18">
        <v>1.1000000000000001</v>
      </c>
      <c r="L67" s="18">
        <v>0.95</v>
      </c>
      <c r="M67" s="18">
        <v>1</v>
      </c>
      <c r="N67" s="20" t="s">
        <v>11</v>
      </c>
      <c r="O67" s="20">
        <f t="shared" si="0"/>
        <v>81975.736784346009</v>
      </c>
      <c r="P67" s="21">
        <f t="shared" si="1"/>
        <v>76120.327014035589</v>
      </c>
      <c r="Q67" s="21">
        <f t="shared" si="2"/>
        <v>76120.327014035589</v>
      </c>
      <c r="R67" s="21">
        <f t="shared" si="3"/>
        <v>64409.507473414735</v>
      </c>
      <c r="S67" s="21">
        <f t="shared" si="4"/>
        <v>55626.392817949083</v>
      </c>
    </row>
    <row r="68" spans="1:19" ht="37.5" outlineLevel="1" x14ac:dyDescent="0.25">
      <c r="A68" s="14">
        <f t="shared" si="5"/>
        <v>56</v>
      </c>
      <c r="B68" s="15" t="s">
        <v>53</v>
      </c>
      <c r="C68" s="22">
        <v>6</v>
      </c>
      <c r="D68" s="14">
        <v>12</v>
      </c>
      <c r="E68" s="17">
        <v>20660.561625596947</v>
      </c>
      <c r="F68" s="18">
        <v>0.57999999999999996</v>
      </c>
      <c r="G68" s="19">
        <v>1.0049999999999999</v>
      </c>
      <c r="H68" s="18">
        <v>1.4</v>
      </c>
      <c r="I68" s="18">
        <v>1.3</v>
      </c>
      <c r="J68" s="18">
        <v>1.3</v>
      </c>
      <c r="K68" s="18">
        <v>1.1000000000000001</v>
      </c>
      <c r="L68" s="18">
        <v>0.95</v>
      </c>
      <c r="M68" s="18">
        <v>1</v>
      </c>
      <c r="N68" s="20" t="s">
        <v>12</v>
      </c>
      <c r="O68" s="20">
        <f t="shared" si="0"/>
        <v>16860.257920184642</v>
      </c>
      <c r="P68" s="21">
        <f t="shared" si="1"/>
        <v>15655.953783028597</v>
      </c>
      <c r="Q68" s="21">
        <f t="shared" si="2"/>
        <v>15655.953783028597</v>
      </c>
      <c r="R68" s="21">
        <f t="shared" si="3"/>
        <v>13247.345508716506</v>
      </c>
      <c r="S68" s="21">
        <f t="shared" si="4"/>
        <v>11440.889302982436</v>
      </c>
    </row>
    <row r="69" spans="1:19" ht="37.5" outlineLevel="1" x14ac:dyDescent="0.25">
      <c r="A69" s="14">
        <f t="shared" si="5"/>
        <v>57</v>
      </c>
      <c r="B69" s="15" t="s">
        <v>54</v>
      </c>
      <c r="C69" s="22">
        <v>7</v>
      </c>
      <c r="D69" s="14">
        <v>12</v>
      </c>
      <c r="E69" s="17">
        <v>20660.561625596947</v>
      </c>
      <c r="F69" s="18">
        <v>0.62</v>
      </c>
      <c r="G69" s="19">
        <v>1.0049999999999999</v>
      </c>
      <c r="H69" s="18">
        <v>1.4</v>
      </c>
      <c r="I69" s="18">
        <v>1.3</v>
      </c>
      <c r="J69" s="18">
        <v>1.3</v>
      </c>
      <c r="K69" s="18">
        <v>1.1000000000000001</v>
      </c>
      <c r="L69" s="18">
        <v>0.95</v>
      </c>
      <c r="M69" s="18">
        <v>1</v>
      </c>
      <c r="N69" s="20" t="s">
        <v>12</v>
      </c>
      <c r="O69" s="20">
        <f t="shared" si="0"/>
        <v>18023.034328473237</v>
      </c>
      <c r="P69" s="21">
        <f t="shared" si="1"/>
        <v>16735.674733582295</v>
      </c>
      <c r="Q69" s="21">
        <f t="shared" si="2"/>
        <v>16735.674733582295</v>
      </c>
      <c r="R69" s="21">
        <f t="shared" si="3"/>
        <v>14160.955543800403</v>
      </c>
      <c r="S69" s="21">
        <f t="shared" si="4"/>
        <v>12229.916151463984</v>
      </c>
    </row>
    <row r="70" spans="1:19" ht="37.5" outlineLevel="1" x14ac:dyDescent="0.25">
      <c r="A70" s="14">
        <f t="shared" si="5"/>
        <v>58</v>
      </c>
      <c r="B70" s="15" t="s">
        <v>55</v>
      </c>
      <c r="C70" s="22">
        <v>14.5</v>
      </c>
      <c r="D70" s="14">
        <v>12</v>
      </c>
      <c r="E70" s="17">
        <v>20660.561625596947</v>
      </c>
      <c r="F70" s="18">
        <v>1.4</v>
      </c>
      <c r="G70" s="19">
        <v>1.0049999999999999</v>
      </c>
      <c r="H70" s="18">
        <v>1.4</v>
      </c>
      <c r="I70" s="18">
        <v>1.3</v>
      </c>
      <c r="J70" s="18">
        <v>1.3</v>
      </c>
      <c r="K70" s="18">
        <v>1.1000000000000001</v>
      </c>
      <c r="L70" s="18">
        <v>0.95</v>
      </c>
      <c r="M70" s="18">
        <v>1</v>
      </c>
      <c r="N70" s="20" t="s">
        <v>12</v>
      </c>
      <c r="O70" s="20">
        <f t="shared" si="0"/>
        <v>40697.174290100855</v>
      </c>
      <c r="P70" s="21">
        <f t="shared" si="1"/>
        <v>37790.233269379365</v>
      </c>
      <c r="Q70" s="21">
        <f t="shared" si="2"/>
        <v>37790.233269379365</v>
      </c>
      <c r="R70" s="21">
        <f t="shared" si="3"/>
        <v>31976.351227936389</v>
      </c>
      <c r="S70" s="21">
        <f t="shared" si="4"/>
        <v>27615.939696854151</v>
      </c>
    </row>
    <row r="71" spans="1:19" ht="37.5" outlineLevel="1" x14ac:dyDescent="0.25">
      <c r="A71" s="14">
        <f t="shared" si="5"/>
        <v>59</v>
      </c>
      <c r="B71" s="15" t="s">
        <v>56</v>
      </c>
      <c r="C71" s="22">
        <v>12</v>
      </c>
      <c r="D71" s="14">
        <v>12</v>
      </c>
      <c r="E71" s="17">
        <v>20660.561625596947</v>
      </c>
      <c r="F71" s="18">
        <v>1.27</v>
      </c>
      <c r="G71" s="19">
        <v>1.0049999999999999</v>
      </c>
      <c r="H71" s="18">
        <v>1.4</v>
      </c>
      <c r="I71" s="18">
        <v>1.3</v>
      </c>
      <c r="J71" s="18">
        <v>1.3</v>
      </c>
      <c r="K71" s="18">
        <v>1.1000000000000001</v>
      </c>
      <c r="L71" s="18">
        <v>0.95</v>
      </c>
      <c r="M71" s="18">
        <v>1</v>
      </c>
      <c r="N71" s="20" t="s">
        <v>12</v>
      </c>
      <c r="O71" s="20">
        <f t="shared" si="0"/>
        <v>36918.150963162923</v>
      </c>
      <c r="P71" s="21">
        <f t="shared" si="1"/>
        <v>34281.140180079863</v>
      </c>
      <c r="Q71" s="21">
        <f t="shared" si="2"/>
        <v>34281.140180079863</v>
      </c>
      <c r="R71" s="21">
        <f t="shared" si="3"/>
        <v>29007.118613913728</v>
      </c>
      <c r="S71" s="21">
        <f t="shared" si="4"/>
        <v>25051.602439289127</v>
      </c>
    </row>
    <row r="72" spans="1:19" ht="37.5" outlineLevel="1" x14ac:dyDescent="0.25">
      <c r="A72" s="14">
        <f t="shared" si="5"/>
        <v>60</v>
      </c>
      <c r="B72" s="15" t="s">
        <v>57</v>
      </c>
      <c r="C72" s="22">
        <v>15</v>
      </c>
      <c r="D72" s="14">
        <v>12</v>
      </c>
      <c r="E72" s="17">
        <v>20660.561625596947</v>
      </c>
      <c r="F72" s="18">
        <v>3.12</v>
      </c>
      <c r="G72" s="19">
        <v>1.0049999999999999</v>
      </c>
      <c r="H72" s="18">
        <v>1.4</v>
      </c>
      <c r="I72" s="18">
        <v>1.3</v>
      </c>
      <c r="J72" s="18">
        <v>1.3</v>
      </c>
      <c r="K72" s="18">
        <v>1.1000000000000001</v>
      </c>
      <c r="L72" s="18">
        <v>0.95</v>
      </c>
      <c r="M72" s="18">
        <v>1</v>
      </c>
      <c r="N72" s="20" t="s">
        <v>12</v>
      </c>
      <c r="O72" s="20">
        <f t="shared" si="0"/>
        <v>90696.559846510499</v>
      </c>
      <c r="P72" s="21">
        <f t="shared" si="1"/>
        <v>84218.234143188325</v>
      </c>
      <c r="Q72" s="21">
        <f t="shared" si="2"/>
        <v>84218.234143188325</v>
      </c>
      <c r="R72" s="21">
        <f t="shared" si="3"/>
        <v>71261.582736543976</v>
      </c>
      <c r="S72" s="21">
        <f t="shared" si="4"/>
        <v>61544.094181560693</v>
      </c>
    </row>
    <row r="73" spans="1:19" ht="37.5" outlineLevel="1" x14ac:dyDescent="0.25">
      <c r="A73" s="14">
        <f t="shared" si="5"/>
        <v>61</v>
      </c>
      <c r="B73" s="15" t="s">
        <v>58</v>
      </c>
      <c r="C73" s="22">
        <v>15</v>
      </c>
      <c r="D73" s="14">
        <v>12</v>
      </c>
      <c r="E73" s="17">
        <v>20660.561625596947</v>
      </c>
      <c r="F73" s="18">
        <v>4.51</v>
      </c>
      <c r="G73" s="19">
        <v>1.0049999999999999</v>
      </c>
      <c r="H73" s="18">
        <v>1.4</v>
      </c>
      <c r="I73" s="18">
        <v>1.3</v>
      </c>
      <c r="J73" s="18">
        <v>1.3</v>
      </c>
      <c r="K73" s="18">
        <v>1.1000000000000001</v>
      </c>
      <c r="L73" s="18">
        <v>0.95</v>
      </c>
      <c r="M73" s="18">
        <v>1</v>
      </c>
      <c r="N73" s="20" t="s">
        <v>12</v>
      </c>
      <c r="O73" s="20">
        <f t="shared" si="0"/>
        <v>131103.04003453921</v>
      </c>
      <c r="P73" s="21">
        <f t="shared" si="1"/>
        <v>121738.53717492927</v>
      </c>
      <c r="Q73" s="21">
        <f t="shared" si="2"/>
        <v>121738.53717492927</v>
      </c>
      <c r="R73" s="21">
        <f t="shared" si="3"/>
        <v>103009.5314557094</v>
      </c>
      <c r="S73" s="21">
        <f t="shared" si="4"/>
        <v>88962.777166294458</v>
      </c>
    </row>
    <row r="74" spans="1:19" ht="37.5" outlineLevel="1" x14ac:dyDescent="0.25">
      <c r="A74" s="14">
        <f t="shared" si="5"/>
        <v>62</v>
      </c>
      <c r="B74" s="15" t="s">
        <v>356</v>
      </c>
      <c r="C74" s="22" t="s">
        <v>389</v>
      </c>
      <c r="D74" s="14">
        <v>12</v>
      </c>
      <c r="E74" s="17">
        <v>20660.561625596947</v>
      </c>
      <c r="F74" s="18">
        <v>7.2</v>
      </c>
      <c r="G74" s="19">
        <v>1.0049999999999999</v>
      </c>
      <c r="H74" s="18">
        <v>1.4</v>
      </c>
      <c r="I74" s="18">
        <v>1.3</v>
      </c>
      <c r="J74" s="18">
        <v>1.3</v>
      </c>
      <c r="K74" s="18">
        <v>1.1000000000000001</v>
      </c>
      <c r="L74" s="18">
        <v>0.95</v>
      </c>
      <c r="M74" s="18">
        <v>1</v>
      </c>
      <c r="N74" s="20" t="s">
        <v>12</v>
      </c>
      <c r="O74" s="20">
        <f t="shared" si="0"/>
        <v>209299.75349194731</v>
      </c>
      <c r="P74" s="21">
        <f t="shared" si="1"/>
        <v>194349.77109966538</v>
      </c>
      <c r="Q74" s="21">
        <f t="shared" si="2"/>
        <v>194349.77109966538</v>
      </c>
      <c r="R74" s="21">
        <f t="shared" si="3"/>
        <v>164449.80631510148</v>
      </c>
      <c r="S74" s="21">
        <f t="shared" si="4"/>
        <v>142024.83272667852</v>
      </c>
    </row>
    <row r="75" spans="1:19" ht="37.5" outlineLevel="1" x14ac:dyDescent="0.25">
      <c r="A75" s="14">
        <f t="shared" si="5"/>
        <v>63</v>
      </c>
      <c r="B75" s="15" t="s">
        <v>59</v>
      </c>
      <c r="C75" s="22">
        <v>8.6999999999999993</v>
      </c>
      <c r="D75" s="14">
        <v>12</v>
      </c>
      <c r="E75" s="17">
        <v>20660.561625596947</v>
      </c>
      <c r="F75" s="18">
        <v>1.18</v>
      </c>
      <c r="G75" s="19">
        <v>1.0049999999999999</v>
      </c>
      <c r="H75" s="18">
        <v>1.4</v>
      </c>
      <c r="I75" s="18">
        <v>1.3</v>
      </c>
      <c r="J75" s="18">
        <v>1.3</v>
      </c>
      <c r="K75" s="18">
        <v>1.1000000000000001</v>
      </c>
      <c r="L75" s="18">
        <v>0.95</v>
      </c>
      <c r="M75" s="18">
        <v>1</v>
      </c>
      <c r="N75" s="20" t="s">
        <v>12</v>
      </c>
      <c r="O75" s="20">
        <f t="shared" si="0"/>
        <v>34301.904044513576</v>
      </c>
      <c r="P75" s="21">
        <f t="shared" si="1"/>
        <v>31851.768041334042</v>
      </c>
      <c r="Q75" s="21">
        <f t="shared" si="2"/>
        <v>31851.768041334042</v>
      </c>
      <c r="R75" s="21">
        <f t="shared" si="3"/>
        <v>26951.49603497496</v>
      </c>
      <c r="S75" s="21">
        <f t="shared" si="4"/>
        <v>23276.292030205645</v>
      </c>
    </row>
    <row r="76" spans="1:19" ht="37.5" outlineLevel="1" x14ac:dyDescent="0.25">
      <c r="A76" s="14">
        <f t="shared" si="5"/>
        <v>64</v>
      </c>
      <c r="B76" s="15" t="s">
        <v>60</v>
      </c>
      <c r="C76" s="22">
        <v>8.6</v>
      </c>
      <c r="D76" s="14">
        <v>12</v>
      </c>
      <c r="E76" s="17">
        <v>20660.561625596947</v>
      </c>
      <c r="F76" s="18">
        <v>0.98</v>
      </c>
      <c r="G76" s="19">
        <v>1.0049999999999999</v>
      </c>
      <c r="H76" s="18">
        <v>1.4</v>
      </c>
      <c r="I76" s="18">
        <v>1.3</v>
      </c>
      <c r="J76" s="18">
        <v>1.3</v>
      </c>
      <c r="K76" s="18">
        <v>1.1000000000000001</v>
      </c>
      <c r="L76" s="18">
        <v>0.95</v>
      </c>
      <c r="M76" s="18">
        <v>1</v>
      </c>
      <c r="N76" s="20" t="s">
        <v>12</v>
      </c>
      <c r="O76" s="20">
        <f t="shared" si="0"/>
        <v>28488.0220030706</v>
      </c>
      <c r="P76" s="21">
        <f t="shared" si="1"/>
        <v>26453.16328856556</v>
      </c>
      <c r="Q76" s="21">
        <f t="shared" si="2"/>
        <v>26453.16328856556</v>
      </c>
      <c r="R76" s="21">
        <f t="shared" si="3"/>
        <v>22383.445859555475</v>
      </c>
      <c r="S76" s="21">
        <f t="shared" si="4"/>
        <v>19331.157787797907</v>
      </c>
    </row>
    <row r="77" spans="1:19" ht="37.5" outlineLevel="1" x14ac:dyDescent="0.25">
      <c r="A77" s="14">
        <f t="shared" si="5"/>
        <v>65</v>
      </c>
      <c r="B77" s="15" t="s">
        <v>324</v>
      </c>
      <c r="C77" s="22">
        <v>6</v>
      </c>
      <c r="D77" s="14">
        <v>12</v>
      </c>
      <c r="E77" s="17">
        <v>20660.561625596947</v>
      </c>
      <c r="F77" s="18">
        <v>0.35</v>
      </c>
      <c r="G77" s="19">
        <v>1.0049999999999999</v>
      </c>
      <c r="H77" s="18">
        <v>1.4</v>
      </c>
      <c r="I77" s="18">
        <v>1.3</v>
      </c>
      <c r="J77" s="18">
        <v>1.3</v>
      </c>
      <c r="K77" s="18">
        <v>1.1000000000000001</v>
      </c>
      <c r="L77" s="18">
        <v>0.95</v>
      </c>
      <c r="M77" s="18">
        <v>1</v>
      </c>
      <c r="N77" s="20" t="s">
        <v>12</v>
      </c>
      <c r="O77" s="20">
        <f t="shared" ref="O77:O140" si="6">E77*F77*G77*H77</f>
        <v>10174.293572525214</v>
      </c>
      <c r="P77" s="21">
        <f t="shared" ref="P77:P140" si="7">E77*F77*G77*I77*M77</f>
        <v>9447.5583173448413</v>
      </c>
      <c r="Q77" s="21">
        <f t="shared" ref="Q77:Q140" si="8">E77*F77*G77*J77*M77</f>
        <v>9447.5583173448413</v>
      </c>
      <c r="R77" s="21">
        <f t="shared" ref="R77:R140" si="9">E77*F77*G77*K77*M77</f>
        <v>7994.0878069840974</v>
      </c>
      <c r="S77" s="21">
        <f t="shared" ref="S77:S140" si="10">E77*F77*G77*L77*M77</f>
        <v>6903.9849242135379</v>
      </c>
    </row>
    <row r="78" spans="1:19" ht="37.5" outlineLevel="1" x14ac:dyDescent="0.25">
      <c r="A78" s="14">
        <f t="shared" si="5"/>
        <v>66</v>
      </c>
      <c r="B78" s="15" t="s">
        <v>168</v>
      </c>
      <c r="C78" s="22">
        <v>7</v>
      </c>
      <c r="D78" s="14">
        <v>12</v>
      </c>
      <c r="E78" s="17">
        <v>20660.561625596947</v>
      </c>
      <c r="F78" s="18">
        <v>0.5</v>
      </c>
      <c r="G78" s="19">
        <v>1.0049999999999999</v>
      </c>
      <c r="H78" s="18">
        <v>1.4</v>
      </c>
      <c r="I78" s="18">
        <v>1.3</v>
      </c>
      <c r="J78" s="18">
        <v>1.3</v>
      </c>
      <c r="K78" s="18">
        <v>1.1000000000000001</v>
      </c>
      <c r="L78" s="18">
        <v>0.95</v>
      </c>
      <c r="M78" s="18">
        <v>1</v>
      </c>
      <c r="N78" s="20" t="s">
        <v>12</v>
      </c>
      <c r="O78" s="20">
        <f t="shared" si="6"/>
        <v>14534.705103607448</v>
      </c>
      <c r="P78" s="21">
        <f t="shared" si="7"/>
        <v>13496.511881921204</v>
      </c>
      <c r="Q78" s="21">
        <f t="shared" si="8"/>
        <v>13496.511881921204</v>
      </c>
      <c r="R78" s="21">
        <f t="shared" si="9"/>
        <v>11420.125438548712</v>
      </c>
      <c r="S78" s="21">
        <f t="shared" si="10"/>
        <v>9862.83560601934</v>
      </c>
    </row>
    <row r="79" spans="1:19" ht="37.5" outlineLevel="1" x14ac:dyDescent="0.25">
      <c r="A79" s="14">
        <f t="shared" si="5"/>
        <v>67</v>
      </c>
      <c r="B79" s="15" t="s">
        <v>325</v>
      </c>
      <c r="C79" s="22">
        <v>5.2</v>
      </c>
      <c r="D79" s="14">
        <v>12</v>
      </c>
      <c r="E79" s="17">
        <v>20660.561625596947</v>
      </c>
      <c r="F79" s="18">
        <v>1.01</v>
      </c>
      <c r="G79" s="19">
        <v>1.0049999999999999</v>
      </c>
      <c r="H79" s="18">
        <v>1.4</v>
      </c>
      <c r="I79" s="18">
        <v>1.3</v>
      </c>
      <c r="J79" s="18">
        <v>1.3</v>
      </c>
      <c r="K79" s="18">
        <v>1.1000000000000001</v>
      </c>
      <c r="L79" s="18">
        <v>0.95</v>
      </c>
      <c r="M79" s="18">
        <v>1</v>
      </c>
      <c r="N79" s="20" t="s">
        <v>12</v>
      </c>
      <c r="O79" s="20">
        <f t="shared" si="6"/>
        <v>29360.104309287046</v>
      </c>
      <c r="P79" s="21">
        <f t="shared" si="7"/>
        <v>27262.954001480834</v>
      </c>
      <c r="Q79" s="21">
        <f t="shared" si="8"/>
        <v>27262.954001480834</v>
      </c>
      <c r="R79" s="21">
        <f t="shared" si="9"/>
        <v>23068.653385868398</v>
      </c>
      <c r="S79" s="21">
        <f t="shared" si="10"/>
        <v>19922.927924159067</v>
      </c>
    </row>
    <row r="80" spans="1:19" ht="37.5" outlineLevel="1" x14ac:dyDescent="0.25">
      <c r="A80" s="14">
        <f t="shared" si="5"/>
        <v>68</v>
      </c>
      <c r="B80" s="15" t="s">
        <v>169</v>
      </c>
      <c r="C80" s="22">
        <v>10</v>
      </c>
      <c r="D80" s="14">
        <v>12</v>
      </c>
      <c r="E80" s="17">
        <v>20660.561625596947</v>
      </c>
      <c r="F80" s="18">
        <v>2.2999999999999998</v>
      </c>
      <c r="G80" s="19">
        <v>1.0049999999999999</v>
      </c>
      <c r="H80" s="18">
        <v>1.4</v>
      </c>
      <c r="I80" s="18">
        <v>1.3</v>
      </c>
      <c r="J80" s="18">
        <v>1.3</v>
      </c>
      <c r="K80" s="18">
        <v>1.1000000000000001</v>
      </c>
      <c r="L80" s="18">
        <v>0.95</v>
      </c>
      <c r="M80" s="18">
        <v>1</v>
      </c>
      <c r="N80" s="20" t="s">
        <v>12</v>
      </c>
      <c r="O80" s="20">
        <f t="shared" si="6"/>
        <v>66859.643476594269</v>
      </c>
      <c r="P80" s="21">
        <f t="shared" si="7"/>
        <v>62083.954656837537</v>
      </c>
      <c r="Q80" s="21">
        <f t="shared" si="8"/>
        <v>62083.954656837537</v>
      </c>
      <c r="R80" s="21">
        <f t="shared" si="9"/>
        <v>52532.577017324074</v>
      </c>
      <c r="S80" s="21">
        <f t="shared" si="10"/>
        <v>45369.04378768897</v>
      </c>
    </row>
    <row r="81" spans="1:19" ht="37.5" outlineLevel="1" x14ac:dyDescent="0.25">
      <c r="A81" s="14">
        <f t="shared" si="5"/>
        <v>69</v>
      </c>
      <c r="B81" s="15" t="s">
        <v>170</v>
      </c>
      <c r="C81" s="22">
        <v>11</v>
      </c>
      <c r="D81" s="14">
        <v>13</v>
      </c>
      <c r="E81" s="17">
        <v>20660.561625596947</v>
      </c>
      <c r="F81" s="18">
        <v>1.42</v>
      </c>
      <c r="G81" s="19">
        <v>1.0049999999999999</v>
      </c>
      <c r="H81" s="18">
        <v>1.4</v>
      </c>
      <c r="I81" s="18">
        <v>1.3</v>
      </c>
      <c r="J81" s="18">
        <v>1.3</v>
      </c>
      <c r="K81" s="18">
        <v>1.1000000000000001</v>
      </c>
      <c r="L81" s="18">
        <v>0.95</v>
      </c>
      <c r="M81" s="18">
        <v>1</v>
      </c>
      <c r="N81" s="20" t="s">
        <v>109</v>
      </c>
      <c r="O81" s="20">
        <f t="shared" si="6"/>
        <v>41278.562494245161</v>
      </c>
      <c r="P81" s="21">
        <f t="shared" si="7"/>
        <v>38330.093744656224</v>
      </c>
      <c r="Q81" s="21">
        <f t="shared" si="8"/>
        <v>38330.093744656224</v>
      </c>
      <c r="R81" s="21">
        <f t="shared" si="9"/>
        <v>32433.156245478342</v>
      </c>
      <c r="S81" s="21">
        <f t="shared" si="10"/>
        <v>28010.453121094928</v>
      </c>
    </row>
    <row r="82" spans="1:19" ht="37.5" outlineLevel="1" x14ac:dyDescent="0.25">
      <c r="A82" s="14">
        <f t="shared" si="5"/>
        <v>70</v>
      </c>
      <c r="B82" s="15" t="s">
        <v>171</v>
      </c>
      <c r="C82" s="22">
        <v>11.5</v>
      </c>
      <c r="D82" s="14">
        <v>13</v>
      </c>
      <c r="E82" s="17">
        <v>20660.561625596947</v>
      </c>
      <c r="F82" s="18">
        <v>2.81</v>
      </c>
      <c r="G82" s="19">
        <v>1.0049999999999999</v>
      </c>
      <c r="H82" s="18">
        <v>1.4</v>
      </c>
      <c r="I82" s="18">
        <v>1.3</v>
      </c>
      <c r="J82" s="18">
        <v>1.3</v>
      </c>
      <c r="K82" s="18">
        <v>1.1000000000000001</v>
      </c>
      <c r="L82" s="18">
        <v>0.95</v>
      </c>
      <c r="M82" s="18">
        <v>1</v>
      </c>
      <c r="N82" s="20" t="s">
        <v>109</v>
      </c>
      <c r="O82" s="20">
        <f t="shared" si="6"/>
        <v>81685.042682273866</v>
      </c>
      <c r="P82" s="21">
        <f t="shared" si="7"/>
        <v>75850.396776397174</v>
      </c>
      <c r="Q82" s="21">
        <f t="shared" si="8"/>
        <v>75850.396776397174</v>
      </c>
      <c r="R82" s="21">
        <f t="shared" si="9"/>
        <v>64181.104964643768</v>
      </c>
      <c r="S82" s="21">
        <f t="shared" si="10"/>
        <v>55429.1361058287</v>
      </c>
    </row>
    <row r="83" spans="1:19" ht="37.5" outlineLevel="1" x14ac:dyDescent="0.25">
      <c r="A83" s="14">
        <f t="shared" si="5"/>
        <v>71</v>
      </c>
      <c r="B83" s="15" t="s">
        <v>326</v>
      </c>
      <c r="C83" s="22">
        <v>11.5</v>
      </c>
      <c r="D83" s="14">
        <v>13</v>
      </c>
      <c r="E83" s="17">
        <v>20660.561625596947</v>
      </c>
      <c r="F83" s="18">
        <v>3.48</v>
      </c>
      <c r="G83" s="19">
        <v>1.0049999999999999</v>
      </c>
      <c r="H83" s="18">
        <v>1.4</v>
      </c>
      <c r="I83" s="18">
        <v>1.3</v>
      </c>
      <c r="J83" s="18">
        <v>1.3</v>
      </c>
      <c r="K83" s="18">
        <v>1.1000000000000001</v>
      </c>
      <c r="L83" s="18">
        <v>0.95</v>
      </c>
      <c r="M83" s="18">
        <v>1</v>
      </c>
      <c r="N83" s="20" t="s">
        <v>109</v>
      </c>
      <c r="O83" s="20">
        <f t="shared" si="6"/>
        <v>101161.54752110784</v>
      </c>
      <c r="P83" s="21">
        <f t="shared" si="7"/>
        <v>93935.722698171579</v>
      </c>
      <c r="Q83" s="21">
        <f t="shared" si="8"/>
        <v>93935.722698171579</v>
      </c>
      <c r="R83" s="21">
        <f t="shared" si="9"/>
        <v>79484.073052299034</v>
      </c>
      <c r="S83" s="21">
        <f t="shared" si="10"/>
        <v>68645.335817894607</v>
      </c>
    </row>
    <row r="84" spans="1:19" ht="18.75" outlineLevel="1" x14ac:dyDescent="0.25">
      <c r="A84" s="14">
        <f t="shared" si="5"/>
        <v>72</v>
      </c>
      <c r="B84" s="15" t="s">
        <v>172</v>
      </c>
      <c r="C84" s="22">
        <v>10</v>
      </c>
      <c r="D84" s="14">
        <v>13</v>
      </c>
      <c r="E84" s="17">
        <v>20660.561625596947</v>
      </c>
      <c r="F84" s="18">
        <v>1.1200000000000001</v>
      </c>
      <c r="G84" s="19">
        <v>1.0049999999999999</v>
      </c>
      <c r="H84" s="18">
        <v>1.4</v>
      </c>
      <c r="I84" s="18">
        <v>1.3</v>
      </c>
      <c r="J84" s="18">
        <v>1.3</v>
      </c>
      <c r="K84" s="18">
        <v>1.1000000000000001</v>
      </c>
      <c r="L84" s="18">
        <v>0.95</v>
      </c>
      <c r="M84" s="18">
        <v>1</v>
      </c>
      <c r="N84" s="20" t="s">
        <v>109</v>
      </c>
      <c r="O84" s="20">
        <f t="shared" si="6"/>
        <v>32557.739432080685</v>
      </c>
      <c r="P84" s="21">
        <f t="shared" si="7"/>
        <v>30232.186615503499</v>
      </c>
      <c r="Q84" s="21">
        <f t="shared" si="8"/>
        <v>30232.186615503499</v>
      </c>
      <c r="R84" s="21">
        <f t="shared" si="9"/>
        <v>25581.080982349114</v>
      </c>
      <c r="S84" s="21">
        <f t="shared" si="10"/>
        <v>22092.751757483322</v>
      </c>
    </row>
    <row r="85" spans="1:19" ht="18.75" outlineLevel="1" x14ac:dyDescent="0.25">
      <c r="A85" s="14">
        <f t="shared" si="5"/>
        <v>73</v>
      </c>
      <c r="B85" s="15" t="s">
        <v>173</v>
      </c>
      <c r="C85" s="22">
        <v>10.5</v>
      </c>
      <c r="D85" s="14">
        <v>13</v>
      </c>
      <c r="E85" s="17">
        <v>20660.561625596947</v>
      </c>
      <c r="F85" s="18">
        <v>2.0099999999999998</v>
      </c>
      <c r="G85" s="19">
        <v>1.0049999999999999</v>
      </c>
      <c r="H85" s="18">
        <v>1.4</v>
      </c>
      <c r="I85" s="18">
        <v>1.3</v>
      </c>
      <c r="J85" s="18">
        <v>1.3</v>
      </c>
      <c r="K85" s="18">
        <v>1.1000000000000001</v>
      </c>
      <c r="L85" s="18">
        <v>0.95</v>
      </c>
      <c r="M85" s="18">
        <v>1</v>
      </c>
      <c r="N85" s="20" t="s">
        <v>109</v>
      </c>
      <c r="O85" s="20">
        <f t="shared" si="6"/>
        <v>58429.514516501942</v>
      </c>
      <c r="P85" s="21">
        <f t="shared" si="7"/>
        <v>54255.977765323238</v>
      </c>
      <c r="Q85" s="21">
        <f t="shared" si="8"/>
        <v>54255.977765323238</v>
      </c>
      <c r="R85" s="21">
        <f t="shared" si="9"/>
        <v>45908.904262965814</v>
      </c>
      <c r="S85" s="21">
        <f t="shared" si="10"/>
        <v>39648.599136197743</v>
      </c>
    </row>
    <row r="86" spans="1:19" ht="37.5" outlineLevel="1" x14ac:dyDescent="0.25">
      <c r="A86" s="14">
        <f t="shared" si="5"/>
        <v>74</v>
      </c>
      <c r="B86" s="15" t="s">
        <v>174</v>
      </c>
      <c r="C86" s="22">
        <v>10</v>
      </c>
      <c r="D86" s="14">
        <v>13</v>
      </c>
      <c r="E86" s="17">
        <v>20660.561625596947</v>
      </c>
      <c r="F86" s="18">
        <v>1.42</v>
      </c>
      <c r="G86" s="19">
        <v>1.0049999999999999</v>
      </c>
      <c r="H86" s="18">
        <v>1.4</v>
      </c>
      <c r="I86" s="18">
        <v>1.3</v>
      </c>
      <c r="J86" s="18">
        <v>1.3</v>
      </c>
      <c r="K86" s="18">
        <v>1.1000000000000001</v>
      </c>
      <c r="L86" s="18">
        <v>0.95</v>
      </c>
      <c r="M86" s="18">
        <v>1</v>
      </c>
      <c r="N86" s="20" t="s">
        <v>109</v>
      </c>
      <c r="O86" s="20">
        <f t="shared" si="6"/>
        <v>41278.562494245161</v>
      </c>
      <c r="P86" s="21">
        <f t="shared" si="7"/>
        <v>38330.093744656224</v>
      </c>
      <c r="Q86" s="21">
        <f t="shared" si="8"/>
        <v>38330.093744656224</v>
      </c>
      <c r="R86" s="21">
        <f t="shared" si="9"/>
        <v>32433.156245478342</v>
      </c>
      <c r="S86" s="21">
        <f t="shared" si="10"/>
        <v>28010.453121094928</v>
      </c>
    </row>
    <row r="87" spans="1:19" ht="37.5" outlineLevel="1" x14ac:dyDescent="0.25">
      <c r="A87" s="14">
        <f t="shared" si="5"/>
        <v>75</v>
      </c>
      <c r="B87" s="15" t="s">
        <v>175</v>
      </c>
      <c r="C87" s="22">
        <v>10.5</v>
      </c>
      <c r="D87" s="14">
        <v>13</v>
      </c>
      <c r="E87" s="17">
        <v>20660.561625596947</v>
      </c>
      <c r="F87" s="18">
        <v>2.38</v>
      </c>
      <c r="G87" s="19">
        <v>1.0049999999999999</v>
      </c>
      <c r="H87" s="18">
        <v>1.4</v>
      </c>
      <c r="I87" s="18">
        <v>1.3</v>
      </c>
      <c r="J87" s="18">
        <v>1.3</v>
      </c>
      <c r="K87" s="18">
        <v>1.1000000000000001</v>
      </c>
      <c r="L87" s="18">
        <v>0.95</v>
      </c>
      <c r="M87" s="18">
        <v>1</v>
      </c>
      <c r="N87" s="20" t="s">
        <v>109</v>
      </c>
      <c r="O87" s="20">
        <f t="shared" si="6"/>
        <v>69185.196293171452</v>
      </c>
      <c r="P87" s="21">
        <f t="shared" si="7"/>
        <v>64243.396557944936</v>
      </c>
      <c r="Q87" s="21">
        <f t="shared" si="8"/>
        <v>64243.396557944936</v>
      </c>
      <c r="R87" s="21">
        <f t="shared" si="9"/>
        <v>54359.797087491868</v>
      </c>
      <c r="S87" s="21">
        <f t="shared" si="10"/>
        <v>46947.097484652062</v>
      </c>
    </row>
    <row r="88" spans="1:19" ht="37.5" outlineLevel="1" x14ac:dyDescent="0.25">
      <c r="A88" s="14">
        <f t="shared" si="5"/>
        <v>76</v>
      </c>
      <c r="B88" s="15" t="s">
        <v>176</v>
      </c>
      <c r="C88" s="22">
        <v>7</v>
      </c>
      <c r="D88" s="14">
        <v>14</v>
      </c>
      <c r="E88" s="17">
        <v>20660.561625596947</v>
      </c>
      <c r="F88" s="18">
        <v>0.84</v>
      </c>
      <c r="G88" s="19">
        <v>1.0049999999999999</v>
      </c>
      <c r="H88" s="18">
        <v>1.4</v>
      </c>
      <c r="I88" s="18">
        <v>1.3</v>
      </c>
      <c r="J88" s="18">
        <v>1.3</v>
      </c>
      <c r="K88" s="18">
        <v>1.1000000000000001</v>
      </c>
      <c r="L88" s="18">
        <v>0.95</v>
      </c>
      <c r="M88" s="18">
        <v>1</v>
      </c>
      <c r="N88" s="20" t="s">
        <v>13</v>
      </c>
      <c r="O88" s="20">
        <f t="shared" si="6"/>
        <v>24418.304574060512</v>
      </c>
      <c r="P88" s="21">
        <f t="shared" si="7"/>
        <v>22674.139961627621</v>
      </c>
      <c r="Q88" s="21">
        <f t="shared" si="8"/>
        <v>22674.139961627621</v>
      </c>
      <c r="R88" s="21">
        <f t="shared" si="9"/>
        <v>19185.810736761832</v>
      </c>
      <c r="S88" s="21">
        <f t="shared" si="10"/>
        <v>16569.563818112489</v>
      </c>
    </row>
    <row r="89" spans="1:19" ht="37.5" outlineLevel="1" x14ac:dyDescent="0.25">
      <c r="A89" s="14">
        <f t="shared" si="5"/>
        <v>77</v>
      </c>
      <c r="B89" s="15" t="s">
        <v>177</v>
      </c>
      <c r="C89" s="22">
        <v>8</v>
      </c>
      <c r="D89" s="14">
        <v>14</v>
      </c>
      <c r="E89" s="17">
        <v>20660.561625596947</v>
      </c>
      <c r="F89" s="18">
        <v>1.74</v>
      </c>
      <c r="G89" s="19">
        <v>1.0049999999999999</v>
      </c>
      <c r="H89" s="18">
        <v>1.4</v>
      </c>
      <c r="I89" s="18">
        <v>1.3</v>
      </c>
      <c r="J89" s="18">
        <v>1.3</v>
      </c>
      <c r="K89" s="18">
        <v>1.1000000000000001</v>
      </c>
      <c r="L89" s="18">
        <v>0.95</v>
      </c>
      <c r="M89" s="18">
        <v>1</v>
      </c>
      <c r="N89" s="20" t="s">
        <v>13</v>
      </c>
      <c r="O89" s="20">
        <f t="shared" si="6"/>
        <v>50580.773760553922</v>
      </c>
      <c r="P89" s="21">
        <f t="shared" si="7"/>
        <v>46967.86134908579</v>
      </c>
      <c r="Q89" s="21">
        <f t="shared" si="8"/>
        <v>46967.86134908579</v>
      </c>
      <c r="R89" s="21">
        <f t="shared" si="9"/>
        <v>39742.036526149517</v>
      </c>
      <c r="S89" s="21">
        <f t="shared" si="10"/>
        <v>34322.667908947304</v>
      </c>
    </row>
    <row r="90" spans="1:19" ht="37.5" outlineLevel="1" x14ac:dyDescent="0.25">
      <c r="A90" s="14">
        <f t="shared" si="5"/>
        <v>78</v>
      </c>
      <c r="B90" s="15" t="s">
        <v>178</v>
      </c>
      <c r="C90" s="22">
        <v>8.5</v>
      </c>
      <c r="D90" s="14">
        <v>14</v>
      </c>
      <c r="E90" s="17">
        <v>20660.561625596947</v>
      </c>
      <c r="F90" s="18">
        <v>2.4900000000000002</v>
      </c>
      <c r="G90" s="19">
        <v>1.0049999999999999</v>
      </c>
      <c r="H90" s="18">
        <v>1.4</v>
      </c>
      <c r="I90" s="18">
        <v>1.3</v>
      </c>
      <c r="J90" s="18">
        <v>1.3</v>
      </c>
      <c r="K90" s="18">
        <v>1.1000000000000001</v>
      </c>
      <c r="L90" s="18">
        <v>0.95</v>
      </c>
      <c r="M90" s="18">
        <v>1</v>
      </c>
      <c r="N90" s="20" t="s">
        <v>13</v>
      </c>
      <c r="O90" s="20">
        <f t="shared" si="6"/>
        <v>72382.831415965105</v>
      </c>
      <c r="P90" s="21">
        <f t="shared" si="7"/>
        <v>67212.629171967608</v>
      </c>
      <c r="Q90" s="21">
        <f t="shared" si="8"/>
        <v>67212.629171967608</v>
      </c>
      <c r="R90" s="21">
        <f t="shared" si="9"/>
        <v>56872.224683972592</v>
      </c>
      <c r="S90" s="21">
        <f t="shared" si="10"/>
        <v>49116.921317976325</v>
      </c>
    </row>
    <row r="91" spans="1:19" ht="18.75" outlineLevel="1" x14ac:dyDescent="0.25">
      <c r="A91" s="14">
        <f t="shared" si="5"/>
        <v>79</v>
      </c>
      <c r="B91" s="15" t="s">
        <v>110</v>
      </c>
      <c r="C91" s="22">
        <v>14.5</v>
      </c>
      <c r="D91" s="14">
        <v>15</v>
      </c>
      <c r="E91" s="17">
        <v>20660.561625596947</v>
      </c>
      <c r="F91" s="18">
        <v>0.98</v>
      </c>
      <c r="G91" s="19">
        <v>1.0049999999999999</v>
      </c>
      <c r="H91" s="18">
        <v>1.4</v>
      </c>
      <c r="I91" s="18">
        <v>1.3</v>
      </c>
      <c r="J91" s="18">
        <v>1.3</v>
      </c>
      <c r="K91" s="18">
        <v>1.1000000000000001</v>
      </c>
      <c r="L91" s="18">
        <v>0.95</v>
      </c>
      <c r="M91" s="18">
        <v>1</v>
      </c>
      <c r="N91" s="20" t="s">
        <v>14</v>
      </c>
      <c r="O91" s="20">
        <f t="shared" si="6"/>
        <v>28488.0220030706</v>
      </c>
      <c r="P91" s="21">
        <f t="shared" si="7"/>
        <v>26453.16328856556</v>
      </c>
      <c r="Q91" s="21">
        <f t="shared" si="8"/>
        <v>26453.16328856556</v>
      </c>
      <c r="R91" s="21">
        <f t="shared" si="9"/>
        <v>22383.445859555475</v>
      </c>
      <c r="S91" s="21">
        <f t="shared" si="10"/>
        <v>19331.157787797907</v>
      </c>
    </row>
    <row r="92" spans="1:19" ht="18.75" outlineLevel="1" x14ac:dyDescent="0.25">
      <c r="A92" s="14">
        <f t="shared" si="5"/>
        <v>80</v>
      </c>
      <c r="B92" s="15" t="s">
        <v>111</v>
      </c>
      <c r="C92" s="22">
        <v>15</v>
      </c>
      <c r="D92" s="14">
        <v>15</v>
      </c>
      <c r="E92" s="17">
        <v>20660.561625596947</v>
      </c>
      <c r="F92" s="18">
        <v>1.55</v>
      </c>
      <c r="G92" s="19">
        <v>1.0049999999999999</v>
      </c>
      <c r="H92" s="18">
        <v>1.4</v>
      </c>
      <c r="I92" s="18">
        <v>1.3</v>
      </c>
      <c r="J92" s="18">
        <v>1.3</v>
      </c>
      <c r="K92" s="18">
        <v>1.1000000000000001</v>
      </c>
      <c r="L92" s="18">
        <v>0.95</v>
      </c>
      <c r="M92" s="18">
        <v>1</v>
      </c>
      <c r="N92" s="20" t="s">
        <v>14</v>
      </c>
      <c r="O92" s="20">
        <f t="shared" si="6"/>
        <v>45057.5858211831</v>
      </c>
      <c r="P92" s="21">
        <f t="shared" si="7"/>
        <v>41839.18683395574</v>
      </c>
      <c r="Q92" s="21">
        <f t="shared" si="8"/>
        <v>41839.18683395574</v>
      </c>
      <c r="R92" s="21">
        <f t="shared" si="9"/>
        <v>35402.388859501014</v>
      </c>
      <c r="S92" s="21">
        <f t="shared" si="10"/>
        <v>30574.79037865996</v>
      </c>
    </row>
    <row r="93" spans="1:19" ht="18.75" outlineLevel="1" x14ac:dyDescent="0.25">
      <c r="A93" s="14">
        <f t="shared" si="5"/>
        <v>81</v>
      </c>
      <c r="B93" s="15" t="s">
        <v>179</v>
      </c>
      <c r="C93" s="22">
        <v>12.2</v>
      </c>
      <c r="D93" s="14">
        <v>15</v>
      </c>
      <c r="E93" s="17">
        <v>20660.561625596947</v>
      </c>
      <c r="F93" s="18">
        <v>0.84</v>
      </c>
      <c r="G93" s="19">
        <v>1.0049999999999999</v>
      </c>
      <c r="H93" s="18">
        <v>1.4</v>
      </c>
      <c r="I93" s="18">
        <v>1.3</v>
      </c>
      <c r="J93" s="18">
        <v>1.3</v>
      </c>
      <c r="K93" s="18">
        <v>1.1000000000000001</v>
      </c>
      <c r="L93" s="18">
        <v>0.95</v>
      </c>
      <c r="M93" s="18">
        <v>1</v>
      </c>
      <c r="N93" s="20" t="s">
        <v>14</v>
      </c>
      <c r="O93" s="20">
        <f t="shared" si="6"/>
        <v>24418.304574060512</v>
      </c>
      <c r="P93" s="21">
        <f t="shared" si="7"/>
        <v>22674.139961627621</v>
      </c>
      <c r="Q93" s="21">
        <f t="shared" si="8"/>
        <v>22674.139961627621</v>
      </c>
      <c r="R93" s="21">
        <f t="shared" si="9"/>
        <v>19185.810736761832</v>
      </c>
      <c r="S93" s="21">
        <f t="shared" si="10"/>
        <v>16569.563818112489</v>
      </c>
    </row>
    <row r="94" spans="1:19" ht="18.75" outlineLevel="1" x14ac:dyDescent="0.25">
      <c r="A94" s="14">
        <f t="shared" si="5"/>
        <v>82</v>
      </c>
      <c r="B94" s="15" t="s">
        <v>180</v>
      </c>
      <c r="C94" s="22">
        <v>12.2</v>
      </c>
      <c r="D94" s="14">
        <v>15</v>
      </c>
      <c r="E94" s="17">
        <v>20660.561625596947</v>
      </c>
      <c r="F94" s="18">
        <v>1.33</v>
      </c>
      <c r="G94" s="19">
        <v>1.0049999999999999</v>
      </c>
      <c r="H94" s="18">
        <v>1.4</v>
      </c>
      <c r="I94" s="18">
        <v>1.3</v>
      </c>
      <c r="J94" s="18">
        <v>1.3</v>
      </c>
      <c r="K94" s="18">
        <v>1.1000000000000001</v>
      </c>
      <c r="L94" s="18">
        <v>0.95</v>
      </c>
      <c r="M94" s="18">
        <v>1</v>
      </c>
      <c r="N94" s="20" t="s">
        <v>14</v>
      </c>
      <c r="O94" s="20">
        <f t="shared" si="6"/>
        <v>38662.315575595814</v>
      </c>
      <c r="P94" s="21">
        <f t="shared" si="7"/>
        <v>35900.721605910403</v>
      </c>
      <c r="Q94" s="21">
        <f t="shared" si="8"/>
        <v>35900.721605910403</v>
      </c>
      <c r="R94" s="21">
        <f t="shared" si="9"/>
        <v>30377.533666539573</v>
      </c>
      <c r="S94" s="21">
        <f t="shared" si="10"/>
        <v>26235.142712011446</v>
      </c>
    </row>
    <row r="95" spans="1:19" ht="18.75" outlineLevel="1" x14ac:dyDescent="0.25">
      <c r="A95" s="14">
        <f t="shared" si="5"/>
        <v>83</v>
      </c>
      <c r="B95" s="15" t="s">
        <v>327</v>
      </c>
      <c r="C95" s="22">
        <v>10.3</v>
      </c>
      <c r="D95" s="14">
        <v>15</v>
      </c>
      <c r="E95" s="17">
        <v>20660.561625596947</v>
      </c>
      <c r="F95" s="18">
        <v>0.96</v>
      </c>
      <c r="G95" s="19">
        <v>1.0049999999999999</v>
      </c>
      <c r="H95" s="18">
        <v>1.4</v>
      </c>
      <c r="I95" s="18">
        <v>1.3</v>
      </c>
      <c r="J95" s="18">
        <v>1.3</v>
      </c>
      <c r="K95" s="18">
        <v>1.1000000000000001</v>
      </c>
      <c r="L95" s="18">
        <v>0.95</v>
      </c>
      <c r="M95" s="18">
        <v>1</v>
      </c>
      <c r="N95" s="20" t="s">
        <v>14</v>
      </c>
      <c r="O95" s="20">
        <f t="shared" si="6"/>
        <v>27906.633798926301</v>
      </c>
      <c r="P95" s="21">
        <f t="shared" si="7"/>
        <v>25913.302813288712</v>
      </c>
      <c r="Q95" s="21">
        <f t="shared" si="8"/>
        <v>25913.302813288712</v>
      </c>
      <c r="R95" s="21">
        <f t="shared" si="9"/>
        <v>21926.640842013527</v>
      </c>
      <c r="S95" s="21">
        <f t="shared" si="10"/>
        <v>18936.644363557134</v>
      </c>
    </row>
    <row r="96" spans="1:19" ht="18.75" outlineLevel="1" x14ac:dyDescent="0.25">
      <c r="A96" s="14">
        <f t="shared" si="5"/>
        <v>84</v>
      </c>
      <c r="B96" s="15" t="s">
        <v>328</v>
      </c>
      <c r="C96" s="22">
        <v>11</v>
      </c>
      <c r="D96" s="14">
        <v>15</v>
      </c>
      <c r="E96" s="17">
        <v>20660.561625596947</v>
      </c>
      <c r="F96" s="18">
        <v>2.0099999999999998</v>
      </c>
      <c r="G96" s="19">
        <v>1.0049999999999999</v>
      </c>
      <c r="H96" s="18">
        <v>1.4</v>
      </c>
      <c r="I96" s="18">
        <v>1.3</v>
      </c>
      <c r="J96" s="18">
        <v>1.3</v>
      </c>
      <c r="K96" s="18">
        <v>1.1000000000000001</v>
      </c>
      <c r="L96" s="18">
        <v>0.95</v>
      </c>
      <c r="M96" s="18">
        <v>1</v>
      </c>
      <c r="N96" s="20" t="s">
        <v>14</v>
      </c>
      <c r="O96" s="20">
        <f t="shared" si="6"/>
        <v>58429.514516501942</v>
      </c>
      <c r="P96" s="21">
        <f t="shared" si="7"/>
        <v>54255.977765323238</v>
      </c>
      <c r="Q96" s="21">
        <f t="shared" si="8"/>
        <v>54255.977765323238</v>
      </c>
      <c r="R96" s="21">
        <f t="shared" si="9"/>
        <v>45908.904262965814</v>
      </c>
      <c r="S96" s="21">
        <f t="shared" si="10"/>
        <v>39648.599136197743</v>
      </c>
    </row>
    <row r="97" spans="1:19" ht="18.75" outlineLevel="1" x14ac:dyDescent="0.25">
      <c r="A97" s="14">
        <f t="shared" si="5"/>
        <v>85</v>
      </c>
      <c r="B97" s="15" t="s">
        <v>15</v>
      </c>
      <c r="C97" s="22">
        <v>12</v>
      </c>
      <c r="D97" s="14">
        <v>15</v>
      </c>
      <c r="E97" s="17">
        <v>20660.561625596947</v>
      </c>
      <c r="F97" s="18">
        <v>1.02</v>
      </c>
      <c r="G97" s="19">
        <v>1.0049999999999999</v>
      </c>
      <c r="H97" s="18">
        <v>1.4</v>
      </c>
      <c r="I97" s="18">
        <v>1.3</v>
      </c>
      <c r="J97" s="18">
        <v>1.3</v>
      </c>
      <c r="K97" s="18">
        <v>1.1000000000000001</v>
      </c>
      <c r="L97" s="18">
        <v>0.95</v>
      </c>
      <c r="M97" s="18">
        <v>1</v>
      </c>
      <c r="N97" s="20" t="s">
        <v>14</v>
      </c>
      <c r="O97" s="20">
        <f t="shared" si="6"/>
        <v>29650.798411359199</v>
      </c>
      <c r="P97" s="21">
        <f t="shared" si="7"/>
        <v>27532.884239119259</v>
      </c>
      <c r="Q97" s="21">
        <f t="shared" si="8"/>
        <v>27532.884239119259</v>
      </c>
      <c r="R97" s="21">
        <f t="shared" si="9"/>
        <v>23297.055894639372</v>
      </c>
      <c r="S97" s="21">
        <f t="shared" si="10"/>
        <v>20120.184636279457</v>
      </c>
    </row>
    <row r="98" spans="1:19" ht="37.5" outlineLevel="1" x14ac:dyDescent="0.25">
      <c r="A98" s="14">
        <f t="shared" si="5"/>
        <v>86</v>
      </c>
      <c r="B98" s="15" t="s">
        <v>298</v>
      </c>
      <c r="C98" s="22">
        <v>8</v>
      </c>
      <c r="D98" s="14">
        <v>15</v>
      </c>
      <c r="E98" s="17">
        <v>20660.561625596947</v>
      </c>
      <c r="F98" s="18">
        <v>1.95</v>
      </c>
      <c r="G98" s="19">
        <v>1.0049999999999999</v>
      </c>
      <c r="H98" s="18">
        <v>1</v>
      </c>
      <c r="I98" s="18">
        <v>1</v>
      </c>
      <c r="J98" s="18">
        <v>1</v>
      </c>
      <c r="K98" s="18">
        <v>1</v>
      </c>
      <c r="L98" s="18">
        <v>1</v>
      </c>
      <c r="M98" s="18">
        <v>1</v>
      </c>
      <c r="N98" s="20" t="s">
        <v>14</v>
      </c>
      <c r="O98" s="20">
        <f t="shared" si="6"/>
        <v>40489.535645763608</v>
      </c>
      <c r="P98" s="21">
        <f t="shared" si="7"/>
        <v>40489.535645763608</v>
      </c>
      <c r="Q98" s="21">
        <f t="shared" si="8"/>
        <v>40489.535645763608</v>
      </c>
      <c r="R98" s="21">
        <f t="shared" si="9"/>
        <v>40489.535645763608</v>
      </c>
      <c r="S98" s="21">
        <f t="shared" si="10"/>
        <v>40489.535645763608</v>
      </c>
    </row>
    <row r="99" spans="1:19" ht="18.75" outlineLevel="1" x14ac:dyDescent="0.25">
      <c r="A99" s="14">
        <f t="shared" si="5"/>
        <v>87</v>
      </c>
      <c r="B99" s="15" t="s">
        <v>181</v>
      </c>
      <c r="C99" s="22">
        <v>9</v>
      </c>
      <c r="D99" s="14">
        <v>15</v>
      </c>
      <c r="E99" s="17">
        <v>20660.561625596947</v>
      </c>
      <c r="F99" s="18">
        <v>0.74</v>
      </c>
      <c r="G99" s="19">
        <v>1.0049999999999999</v>
      </c>
      <c r="H99" s="18">
        <v>1.4</v>
      </c>
      <c r="I99" s="18">
        <v>1.3</v>
      </c>
      <c r="J99" s="18">
        <v>1.3</v>
      </c>
      <c r="K99" s="18">
        <v>1.1000000000000001</v>
      </c>
      <c r="L99" s="18">
        <v>0.95</v>
      </c>
      <c r="M99" s="18">
        <v>1</v>
      </c>
      <c r="N99" s="20" t="s">
        <v>14</v>
      </c>
      <c r="O99" s="20">
        <f t="shared" si="6"/>
        <v>21511.363553339026</v>
      </c>
      <c r="P99" s="21">
        <f t="shared" si="7"/>
        <v>19974.837585243382</v>
      </c>
      <c r="Q99" s="21">
        <f t="shared" si="8"/>
        <v>19974.837585243382</v>
      </c>
      <c r="R99" s="21">
        <f t="shared" si="9"/>
        <v>16901.785649052094</v>
      </c>
      <c r="S99" s="21">
        <f t="shared" si="10"/>
        <v>14596.996696908624</v>
      </c>
    </row>
    <row r="100" spans="1:19" ht="18.75" outlineLevel="1" x14ac:dyDescent="0.25">
      <c r="A100" s="14">
        <f t="shared" si="5"/>
        <v>88</v>
      </c>
      <c r="B100" s="15" t="s">
        <v>182</v>
      </c>
      <c r="C100" s="22">
        <v>9.5</v>
      </c>
      <c r="D100" s="14">
        <v>15</v>
      </c>
      <c r="E100" s="17">
        <v>20660.561625596947</v>
      </c>
      <c r="F100" s="18">
        <v>0.99</v>
      </c>
      <c r="G100" s="19">
        <v>1.0049999999999999</v>
      </c>
      <c r="H100" s="18">
        <v>1.4</v>
      </c>
      <c r="I100" s="18">
        <v>1.3</v>
      </c>
      <c r="J100" s="18">
        <v>1.3</v>
      </c>
      <c r="K100" s="18">
        <v>1.1000000000000001</v>
      </c>
      <c r="L100" s="18">
        <v>0.95</v>
      </c>
      <c r="M100" s="18">
        <v>1</v>
      </c>
      <c r="N100" s="20" t="s">
        <v>14</v>
      </c>
      <c r="O100" s="20">
        <f t="shared" si="6"/>
        <v>28778.71610514275</v>
      </c>
      <c r="P100" s="21">
        <f t="shared" si="7"/>
        <v>26723.093526203986</v>
      </c>
      <c r="Q100" s="21">
        <f t="shared" si="8"/>
        <v>26723.093526203986</v>
      </c>
      <c r="R100" s="21">
        <f t="shared" si="9"/>
        <v>22611.848368326453</v>
      </c>
      <c r="S100" s="21">
        <f t="shared" si="10"/>
        <v>19528.414499918297</v>
      </c>
    </row>
    <row r="101" spans="1:19" ht="37.5" outlineLevel="1" x14ac:dyDescent="0.25">
      <c r="A101" s="14">
        <f t="shared" si="5"/>
        <v>89</v>
      </c>
      <c r="B101" s="15" t="s">
        <v>61</v>
      </c>
      <c r="C101" s="22">
        <v>10.5</v>
      </c>
      <c r="D101" s="14">
        <v>15</v>
      </c>
      <c r="E101" s="17">
        <v>20660.561625596947</v>
      </c>
      <c r="F101" s="18">
        <v>1.1499999999999999</v>
      </c>
      <c r="G101" s="19">
        <v>1.0049999999999999</v>
      </c>
      <c r="H101" s="18">
        <v>1.4</v>
      </c>
      <c r="I101" s="18">
        <v>1.3</v>
      </c>
      <c r="J101" s="18">
        <v>1.3</v>
      </c>
      <c r="K101" s="18">
        <v>1.1000000000000001</v>
      </c>
      <c r="L101" s="18">
        <v>0.95</v>
      </c>
      <c r="M101" s="18">
        <v>1</v>
      </c>
      <c r="N101" s="20" t="s">
        <v>14</v>
      </c>
      <c r="O101" s="20">
        <f t="shared" si="6"/>
        <v>33429.821738297134</v>
      </c>
      <c r="P101" s="21">
        <f t="shared" si="7"/>
        <v>31041.977328418769</v>
      </c>
      <c r="Q101" s="21">
        <f t="shared" si="8"/>
        <v>31041.977328418769</v>
      </c>
      <c r="R101" s="21">
        <f t="shared" si="9"/>
        <v>26266.288508662037</v>
      </c>
      <c r="S101" s="21">
        <f t="shared" si="10"/>
        <v>22684.521893844485</v>
      </c>
    </row>
    <row r="102" spans="1:19" ht="18.75" outlineLevel="1" x14ac:dyDescent="0.25">
      <c r="A102" s="14">
        <f t="shared" ref="A102:A176" si="11">A101+1</f>
        <v>90</v>
      </c>
      <c r="B102" s="15" t="s">
        <v>62</v>
      </c>
      <c r="C102" s="22">
        <v>15</v>
      </c>
      <c r="D102" s="14">
        <v>15</v>
      </c>
      <c r="E102" s="17">
        <v>20660.561625596947</v>
      </c>
      <c r="F102" s="18">
        <v>2.82</v>
      </c>
      <c r="G102" s="19">
        <v>1.0049999999999999</v>
      </c>
      <c r="H102" s="18">
        <v>1.4</v>
      </c>
      <c r="I102" s="18">
        <v>1.3</v>
      </c>
      <c r="J102" s="18">
        <v>1.3</v>
      </c>
      <c r="K102" s="18">
        <v>1.1000000000000001</v>
      </c>
      <c r="L102" s="18">
        <v>0.95</v>
      </c>
      <c r="M102" s="18">
        <v>1</v>
      </c>
      <c r="N102" s="20" t="s">
        <v>14</v>
      </c>
      <c r="O102" s="20">
        <f t="shared" si="6"/>
        <v>81975.736784346009</v>
      </c>
      <c r="P102" s="21">
        <f t="shared" si="7"/>
        <v>76120.327014035589</v>
      </c>
      <c r="Q102" s="21">
        <f t="shared" si="8"/>
        <v>76120.327014035589</v>
      </c>
      <c r="R102" s="21">
        <f t="shared" si="9"/>
        <v>64409.507473414735</v>
      </c>
      <c r="S102" s="21">
        <f t="shared" si="10"/>
        <v>55626.392817949083</v>
      </c>
    </row>
    <row r="103" spans="1:19" ht="18.75" outlineLevel="1" x14ac:dyDescent="0.25">
      <c r="A103" s="14">
        <f t="shared" si="11"/>
        <v>91</v>
      </c>
      <c r="B103" s="15" t="s">
        <v>329</v>
      </c>
      <c r="C103" s="22">
        <v>14.5</v>
      </c>
      <c r="D103" s="14">
        <v>15</v>
      </c>
      <c r="E103" s="17">
        <v>20660.561625596947</v>
      </c>
      <c r="F103" s="18">
        <v>2.52</v>
      </c>
      <c r="G103" s="19">
        <v>1.0049999999999999</v>
      </c>
      <c r="H103" s="18">
        <v>1.4</v>
      </c>
      <c r="I103" s="18">
        <v>1.3</v>
      </c>
      <c r="J103" s="18">
        <v>1.3</v>
      </c>
      <c r="K103" s="18">
        <v>1.1000000000000001</v>
      </c>
      <c r="L103" s="18">
        <v>0.95</v>
      </c>
      <c r="M103" s="18">
        <v>1</v>
      </c>
      <c r="N103" s="20" t="s">
        <v>14</v>
      </c>
      <c r="O103" s="20">
        <f t="shared" si="6"/>
        <v>73254.913722181547</v>
      </c>
      <c r="P103" s="21">
        <f t="shared" si="7"/>
        <v>68022.419884882867</v>
      </c>
      <c r="Q103" s="21">
        <f t="shared" si="8"/>
        <v>68022.419884882867</v>
      </c>
      <c r="R103" s="21">
        <f t="shared" si="9"/>
        <v>57557.432210285508</v>
      </c>
      <c r="S103" s="21">
        <f t="shared" si="10"/>
        <v>49708.691454337481</v>
      </c>
    </row>
    <row r="104" spans="1:19" ht="18.75" outlineLevel="1" x14ac:dyDescent="0.25">
      <c r="A104" s="14">
        <f t="shared" si="11"/>
        <v>92</v>
      </c>
      <c r="B104" s="15" t="s">
        <v>330</v>
      </c>
      <c r="C104" s="22">
        <v>15.5</v>
      </c>
      <c r="D104" s="14">
        <v>15</v>
      </c>
      <c r="E104" s="17">
        <v>20660.561625596947</v>
      </c>
      <c r="F104" s="18">
        <v>3.12</v>
      </c>
      <c r="G104" s="19">
        <v>1.0049999999999999</v>
      </c>
      <c r="H104" s="18">
        <v>1.4</v>
      </c>
      <c r="I104" s="18">
        <v>1.3</v>
      </c>
      <c r="J104" s="18">
        <v>1.3</v>
      </c>
      <c r="K104" s="18">
        <v>1.1000000000000001</v>
      </c>
      <c r="L104" s="18">
        <v>0.95</v>
      </c>
      <c r="M104" s="18">
        <v>1</v>
      </c>
      <c r="N104" s="20" t="s">
        <v>14</v>
      </c>
      <c r="O104" s="20">
        <f t="shared" si="6"/>
        <v>90696.559846510499</v>
      </c>
      <c r="P104" s="21">
        <f t="shared" si="7"/>
        <v>84218.234143188325</v>
      </c>
      <c r="Q104" s="21">
        <f t="shared" si="8"/>
        <v>84218.234143188325</v>
      </c>
      <c r="R104" s="21">
        <f t="shared" si="9"/>
        <v>71261.582736543976</v>
      </c>
      <c r="S104" s="21">
        <f t="shared" si="10"/>
        <v>61544.094181560693</v>
      </c>
    </row>
    <row r="105" spans="1:19" ht="18.75" outlineLevel="1" x14ac:dyDescent="0.25">
      <c r="A105" s="14">
        <f t="shared" si="11"/>
        <v>93</v>
      </c>
      <c r="B105" s="15" t="s">
        <v>331</v>
      </c>
      <c r="C105" s="22">
        <v>16</v>
      </c>
      <c r="D105" s="14">
        <v>15</v>
      </c>
      <c r="E105" s="17">
        <v>20660.561625596947</v>
      </c>
      <c r="F105" s="18">
        <v>4.51</v>
      </c>
      <c r="G105" s="19">
        <v>1.0049999999999999</v>
      </c>
      <c r="H105" s="18">
        <v>1.4</v>
      </c>
      <c r="I105" s="18">
        <v>1.3</v>
      </c>
      <c r="J105" s="18">
        <v>1.3</v>
      </c>
      <c r="K105" s="18">
        <v>1.1000000000000001</v>
      </c>
      <c r="L105" s="18">
        <v>0.95</v>
      </c>
      <c r="M105" s="18">
        <v>1</v>
      </c>
      <c r="N105" s="20" t="s">
        <v>14</v>
      </c>
      <c r="O105" s="20">
        <f t="shared" si="6"/>
        <v>131103.04003453921</v>
      </c>
      <c r="P105" s="21">
        <f t="shared" si="7"/>
        <v>121738.53717492927</v>
      </c>
      <c r="Q105" s="21">
        <f t="shared" si="8"/>
        <v>121738.53717492927</v>
      </c>
      <c r="R105" s="21">
        <f t="shared" si="9"/>
        <v>103009.5314557094</v>
      </c>
      <c r="S105" s="21">
        <f t="shared" si="10"/>
        <v>88962.777166294458</v>
      </c>
    </row>
    <row r="106" spans="1:19" ht="18.75" outlineLevel="1" x14ac:dyDescent="0.25">
      <c r="A106" s="14">
        <f t="shared" si="11"/>
        <v>94</v>
      </c>
      <c r="B106" s="15" t="s">
        <v>112</v>
      </c>
      <c r="C106" s="22">
        <v>14</v>
      </c>
      <c r="D106" s="14">
        <v>15</v>
      </c>
      <c r="E106" s="17">
        <v>20660.561625596947</v>
      </c>
      <c r="F106" s="18">
        <v>0.82</v>
      </c>
      <c r="G106" s="19">
        <v>1.0049999999999999</v>
      </c>
      <c r="H106" s="18">
        <v>1.4</v>
      </c>
      <c r="I106" s="18">
        <v>1.3</v>
      </c>
      <c r="J106" s="18">
        <v>1.3</v>
      </c>
      <c r="K106" s="18">
        <v>1.1000000000000001</v>
      </c>
      <c r="L106" s="18">
        <v>0.95</v>
      </c>
      <c r="M106" s="18">
        <v>1</v>
      </c>
      <c r="N106" s="20" t="s">
        <v>14</v>
      </c>
      <c r="O106" s="20">
        <f t="shared" si="6"/>
        <v>23836.916369916216</v>
      </c>
      <c r="P106" s="21">
        <f t="shared" si="7"/>
        <v>22134.279486350773</v>
      </c>
      <c r="Q106" s="21">
        <f t="shared" si="8"/>
        <v>22134.279486350773</v>
      </c>
      <c r="R106" s="21">
        <f t="shared" si="9"/>
        <v>18729.005719219887</v>
      </c>
      <c r="S106" s="21">
        <f t="shared" si="10"/>
        <v>16175.050393871717</v>
      </c>
    </row>
    <row r="107" spans="1:19" ht="37.5" outlineLevel="1" x14ac:dyDescent="0.25">
      <c r="A107" s="14">
        <f t="shared" si="11"/>
        <v>95</v>
      </c>
      <c r="B107" s="15" t="s">
        <v>183</v>
      </c>
      <c r="C107" s="22">
        <v>10.3</v>
      </c>
      <c r="D107" s="14">
        <v>16</v>
      </c>
      <c r="E107" s="17">
        <v>20660.561625596947</v>
      </c>
      <c r="F107" s="18">
        <v>0.98</v>
      </c>
      <c r="G107" s="19">
        <v>1.0049999999999999</v>
      </c>
      <c r="H107" s="18">
        <v>1.4</v>
      </c>
      <c r="I107" s="18">
        <v>1.3</v>
      </c>
      <c r="J107" s="18">
        <v>1.3</v>
      </c>
      <c r="K107" s="18">
        <v>1.1000000000000001</v>
      </c>
      <c r="L107" s="18">
        <v>0.95</v>
      </c>
      <c r="M107" s="18">
        <v>1</v>
      </c>
      <c r="N107" s="20" t="s">
        <v>16</v>
      </c>
      <c r="O107" s="20">
        <f t="shared" si="6"/>
        <v>28488.0220030706</v>
      </c>
      <c r="P107" s="21">
        <f t="shared" si="7"/>
        <v>26453.16328856556</v>
      </c>
      <c r="Q107" s="21">
        <f t="shared" si="8"/>
        <v>26453.16328856556</v>
      </c>
      <c r="R107" s="21">
        <f t="shared" si="9"/>
        <v>22383.445859555475</v>
      </c>
      <c r="S107" s="21">
        <f t="shared" si="10"/>
        <v>19331.157787797907</v>
      </c>
    </row>
    <row r="108" spans="1:19" ht="37.5" outlineLevel="1" x14ac:dyDescent="0.25">
      <c r="A108" s="14">
        <f t="shared" si="11"/>
        <v>96</v>
      </c>
      <c r="B108" s="15" t="s">
        <v>184</v>
      </c>
      <c r="C108" s="22">
        <v>11.5</v>
      </c>
      <c r="D108" s="14">
        <v>16</v>
      </c>
      <c r="E108" s="17">
        <v>20660.561625596947</v>
      </c>
      <c r="F108" s="18">
        <v>1.49</v>
      </c>
      <c r="G108" s="19">
        <v>1.0049999999999999</v>
      </c>
      <c r="H108" s="18">
        <v>1.4</v>
      </c>
      <c r="I108" s="18">
        <v>1.3</v>
      </c>
      <c r="J108" s="18">
        <v>1.3</v>
      </c>
      <c r="K108" s="18">
        <v>1.1000000000000001</v>
      </c>
      <c r="L108" s="18">
        <v>0.95</v>
      </c>
      <c r="M108" s="18">
        <v>1</v>
      </c>
      <c r="N108" s="20" t="s">
        <v>16</v>
      </c>
      <c r="O108" s="20">
        <f t="shared" si="6"/>
        <v>43313.421208750202</v>
      </c>
      <c r="P108" s="21">
        <f t="shared" si="7"/>
        <v>40219.605408125193</v>
      </c>
      <c r="Q108" s="21">
        <f t="shared" si="8"/>
        <v>40219.605408125193</v>
      </c>
      <c r="R108" s="21">
        <f t="shared" si="9"/>
        <v>34031.973806875161</v>
      </c>
      <c r="S108" s="21">
        <f t="shared" si="10"/>
        <v>29391.250105937637</v>
      </c>
    </row>
    <row r="109" spans="1:19" ht="18.75" outlineLevel="1" x14ac:dyDescent="0.25">
      <c r="A109" s="14">
        <f t="shared" si="11"/>
        <v>97</v>
      </c>
      <c r="B109" s="15" t="s">
        <v>185</v>
      </c>
      <c r="C109" s="22">
        <v>9.5</v>
      </c>
      <c r="D109" s="14">
        <v>16</v>
      </c>
      <c r="E109" s="17">
        <v>20660.561625596947</v>
      </c>
      <c r="F109" s="18">
        <v>0.68</v>
      </c>
      <c r="G109" s="19">
        <v>1.0049999999999999</v>
      </c>
      <c r="H109" s="18">
        <v>1</v>
      </c>
      <c r="I109" s="18">
        <v>1</v>
      </c>
      <c r="J109" s="18">
        <v>1</v>
      </c>
      <c r="K109" s="18">
        <v>1</v>
      </c>
      <c r="L109" s="18">
        <v>1</v>
      </c>
      <c r="M109" s="18">
        <v>1</v>
      </c>
      <c r="N109" s="20" t="s">
        <v>16</v>
      </c>
      <c r="O109" s="20">
        <f t="shared" si="6"/>
        <v>14119.427814932953</v>
      </c>
      <c r="P109" s="21">
        <f t="shared" si="7"/>
        <v>14119.427814932953</v>
      </c>
      <c r="Q109" s="21">
        <f t="shared" si="8"/>
        <v>14119.427814932953</v>
      </c>
      <c r="R109" s="21">
        <f t="shared" si="9"/>
        <v>14119.427814932953</v>
      </c>
      <c r="S109" s="21">
        <f t="shared" si="10"/>
        <v>14119.427814932953</v>
      </c>
    </row>
    <row r="110" spans="1:19" ht="18.75" outlineLevel="1" x14ac:dyDescent="0.25">
      <c r="A110" s="14">
        <f t="shared" si="11"/>
        <v>98</v>
      </c>
      <c r="B110" s="15" t="s">
        <v>186</v>
      </c>
      <c r="C110" s="22">
        <v>10.3</v>
      </c>
      <c r="D110" s="14">
        <v>16</v>
      </c>
      <c r="E110" s="17">
        <v>20660.561625596947</v>
      </c>
      <c r="F110" s="18">
        <v>1.01</v>
      </c>
      <c r="G110" s="19">
        <v>1.0049999999999999</v>
      </c>
      <c r="H110" s="18">
        <v>1.4</v>
      </c>
      <c r="I110" s="18">
        <v>1.3</v>
      </c>
      <c r="J110" s="18">
        <v>1.3</v>
      </c>
      <c r="K110" s="18">
        <v>1.1000000000000001</v>
      </c>
      <c r="L110" s="18">
        <v>0.95</v>
      </c>
      <c r="M110" s="18">
        <v>1</v>
      </c>
      <c r="N110" s="20" t="s">
        <v>16</v>
      </c>
      <c r="O110" s="20">
        <f t="shared" si="6"/>
        <v>29360.104309287046</v>
      </c>
      <c r="P110" s="21">
        <f t="shared" si="7"/>
        <v>27262.954001480834</v>
      </c>
      <c r="Q110" s="21">
        <f t="shared" si="8"/>
        <v>27262.954001480834</v>
      </c>
      <c r="R110" s="21">
        <f t="shared" si="9"/>
        <v>23068.653385868398</v>
      </c>
      <c r="S110" s="21">
        <f t="shared" si="10"/>
        <v>19922.927924159067</v>
      </c>
    </row>
    <row r="111" spans="1:19" ht="18.75" outlineLevel="1" x14ac:dyDescent="0.25">
      <c r="A111" s="14">
        <f t="shared" si="11"/>
        <v>99</v>
      </c>
      <c r="B111" s="15" t="s">
        <v>113</v>
      </c>
      <c r="C111" s="22">
        <v>7.6</v>
      </c>
      <c r="D111" s="14">
        <v>16</v>
      </c>
      <c r="E111" s="17">
        <v>20660.561625596947</v>
      </c>
      <c r="F111" s="18">
        <v>0.4</v>
      </c>
      <c r="G111" s="19">
        <v>1.0049999999999999</v>
      </c>
      <c r="H111" s="18">
        <v>1.4</v>
      </c>
      <c r="I111" s="18">
        <v>1.3</v>
      </c>
      <c r="J111" s="18">
        <v>1.3</v>
      </c>
      <c r="K111" s="18">
        <v>1.1000000000000001</v>
      </c>
      <c r="L111" s="18">
        <v>0.95</v>
      </c>
      <c r="M111" s="18">
        <v>1</v>
      </c>
      <c r="N111" s="20" t="s">
        <v>16</v>
      </c>
      <c r="O111" s="20">
        <f t="shared" si="6"/>
        <v>11627.76408288596</v>
      </c>
      <c r="P111" s="21">
        <f t="shared" si="7"/>
        <v>10797.209505536965</v>
      </c>
      <c r="Q111" s="21">
        <f t="shared" si="8"/>
        <v>10797.209505536965</v>
      </c>
      <c r="R111" s="21">
        <f t="shared" si="9"/>
        <v>9136.1003508389695</v>
      </c>
      <c r="S111" s="21">
        <f t="shared" si="10"/>
        <v>7890.2684848154731</v>
      </c>
    </row>
    <row r="112" spans="1:19" ht="18.75" outlineLevel="1" x14ac:dyDescent="0.25">
      <c r="A112" s="14">
        <f t="shared" si="11"/>
        <v>100</v>
      </c>
      <c r="B112" s="15" t="s">
        <v>114</v>
      </c>
      <c r="C112" s="22">
        <v>9.1</v>
      </c>
      <c r="D112" s="14">
        <v>16</v>
      </c>
      <c r="E112" s="17">
        <v>20660.561625596947</v>
      </c>
      <c r="F112" s="18">
        <v>1.54</v>
      </c>
      <c r="G112" s="19">
        <v>1.0049999999999999</v>
      </c>
      <c r="H112" s="18">
        <v>1.4</v>
      </c>
      <c r="I112" s="18">
        <v>1.3</v>
      </c>
      <c r="J112" s="18">
        <v>1.3</v>
      </c>
      <c r="K112" s="18">
        <v>1.1000000000000001</v>
      </c>
      <c r="L112" s="18">
        <v>0.95</v>
      </c>
      <c r="M112" s="18">
        <v>1</v>
      </c>
      <c r="N112" s="20" t="s">
        <v>16</v>
      </c>
      <c r="O112" s="20">
        <f t="shared" si="6"/>
        <v>44766.89171911095</v>
      </c>
      <c r="P112" s="21">
        <f t="shared" si="7"/>
        <v>41569.256596317311</v>
      </c>
      <c r="Q112" s="21">
        <f t="shared" si="8"/>
        <v>41569.256596317311</v>
      </c>
      <c r="R112" s="21">
        <f t="shared" si="9"/>
        <v>35173.986350730032</v>
      </c>
      <c r="S112" s="21">
        <f t="shared" si="10"/>
        <v>30377.533666539573</v>
      </c>
    </row>
    <row r="113" spans="1:21" ht="37.5" outlineLevel="1" x14ac:dyDescent="0.25">
      <c r="A113" s="14">
        <f t="shared" si="11"/>
        <v>101</v>
      </c>
      <c r="B113" s="15" t="s">
        <v>187</v>
      </c>
      <c r="C113" s="22">
        <v>11.2</v>
      </c>
      <c r="D113" s="14">
        <v>16</v>
      </c>
      <c r="E113" s="17">
        <v>20660.561625596947</v>
      </c>
      <c r="F113" s="18">
        <v>4.13</v>
      </c>
      <c r="G113" s="19">
        <v>1.0049999999999999</v>
      </c>
      <c r="H113" s="18">
        <v>1.4</v>
      </c>
      <c r="I113" s="18">
        <v>1.3</v>
      </c>
      <c r="J113" s="18">
        <v>1.3</v>
      </c>
      <c r="K113" s="18">
        <v>1.1000000000000001</v>
      </c>
      <c r="L113" s="18">
        <v>0.95</v>
      </c>
      <c r="M113" s="18">
        <v>1</v>
      </c>
      <c r="N113" s="20" t="s">
        <v>16</v>
      </c>
      <c r="O113" s="20">
        <f t="shared" si="6"/>
        <v>120056.66415579752</v>
      </c>
      <c r="P113" s="21">
        <f t="shared" si="7"/>
        <v>111481.18814466914</v>
      </c>
      <c r="Q113" s="21">
        <f t="shared" si="8"/>
        <v>111481.18814466914</v>
      </c>
      <c r="R113" s="21">
        <f t="shared" si="9"/>
        <v>94330.236122412345</v>
      </c>
      <c r="S113" s="21">
        <f t="shared" si="10"/>
        <v>81467.022105719749</v>
      </c>
    </row>
    <row r="114" spans="1:21" ht="37.5" outlineLevel="1" x14ac:dyDescent="0.25">
      <c r="A114" s="14">
        <f t="shared" si="11"/>
        <v>102</v>
      </c>
      <c r="B114" s="15" t="s">
        <v>188</v>
      </c>
      <c r="C114" s="22">
        <v>11.5</v>
      </c>
      <c r="D114" s="14">
        <v>16</v>
      </c>
      <c r="E114" s="17">
        <v>20660.561625596947</v>
      </c>
      <c r="F114" s="18">
        <v>5.82</v>
      </c>
      <c r="G114" s="19">
        <v>1.0049999999999999</v>
      </c>
      <c r="H114" s="18">
        <v>1.4</v>
      </c>
      <c r="I114" s="18">
        <v>1.3</v>
      </c>
      <c r="J114" s="18">
        <v>1.3</v>
      </c>
      <c r="K114" s="18">
        <v>1.1000000000000001</v>
      </c>
      <c r="L114" s="18">
        <v>0.95</v>
      </c>
      <c r="M114" s="18">
        <v>1</v>
      </c>
      <c r="N114" s="20" t="s">
        <v>16</v>
      </c>
      <c r="O114" s="20">
        <f t="shared" si="6"/>
        <v>169183.96740599073</v>
      </c>
      <c r="P114" s="21">
        <f t="shared" si="7"/>
        <v>157099.39830556282</v>
      </c>
      <c r="Q114" s="21">
        <f t="shared" si="8"/>
        <v>157099.39830556282</v>
      </c>
      <c r="R114" s="21">
        <f t="shared" si="9"/>
        <v>132930.26010470701</v>
      </c>
      <c r="S114" s="21">
        <f t="shared" si="10"/>
        <v>114803.40645406515</v>
      </c>
    </row>
    <row r="115" spans="1:21" ht="37.5" outlineLevel="1" x14ac:dyDescent="0.25">
      <c r="A115" s="14">
        <f t="shared" si="11"/>
        <v>103</v>
      </c>
      <c r="B115" s="15" t="s">
        <v>189</v>
      </c>
      <c r="C115" s="22">
        <v>11</v>
      </c>
      <c r="D115" s="14">
        <v>16</v>
      </c>
      <c r="E115" s="17">
        <v>20660.561625596947</v>
      </c>
      <c r="F115" s="18">
        <v>1.41</v>
      </c>
      <c r="G115" s="19">
        <v>1.0049999999999999</v>
      </c>
      <c r="H115" s="18">
        <v>1.4</v>
      </c>
      <c r="I115" s="18">
        <v>1.3</v>
      </c>
      <c r="J115" s="18">
        <v>1.3</v>
      </c>
      <c r="K115" s="18">
        <v>1.1000000000000001</v>
      </c>
      <c r="L115" s="18">
        <v>0.95</v>
      </c>
      <c r="M115" s="18">
        <v>1</v>
      </c>
      <c r="N115" s="20" t="s">
        <v>16</v>
      </c>
      <c r="O115" s="20">
        <f t="shared" si="6"/>
        <v>40987.868392173004</v>
      </c>
      <c r="P115" s="21">
        <f t="shared" si="7"/>
        <v>38060.163507017794</v>
      </c>
      <c r="Q115" s="21">
        <f t="shared" si="8"/>
        <v>38060.163507017794</v>
      </c>
      <c r="R115" s="21">
        <f t="shared" si="9"/>
        <v>32204.753736707367</v>
      </c>
      <c r="S115" s="21">
        <f t="shared" si="10"/>
        <v>27813.196408974542</v>
      </c>
    </row>
    <row r="116" spans="1:21" ht="37.5" outlineLevel="1" x14ac:dyDescent="0.25">
      <c r="A116" s="14">
        <f t="shared" si="11"/>
        <v>104</v>
      </c>
      <c r="B116" s="15" t="s">
        <v>190</v>
      </c>
      <c r="C116" s="22">
        <v>11.5</v>
      </c>
      <c r="D116" s="14">
        <v>16</v>
      </c>
      <c r="E116" s="17">
        <v>20660.561625596947</v>
      </c>
      <c r="F116" s="18">
        <v>2.19</v>
      </c>
      <c r="G116" s="19">
        <v>1.0049999999999999</v>
      </c>
      <c r="H116" s="18">
        <v>1.4</v>
      </c>
      <c r="I116" s="18">
        <v>1.3</v>
      </c>
      <c r="J116" s="18">
        <v>1.3</v>
      </c>
      <c r="K116" s="18">
        <v>1.1000000000000001</v>
      </c>
      <c r="L116" s="18">
        <v>0.95</v>
      </c>
      <c r="M116" s="18">
        <v>1</v>
      </c>
      <c r="N116" s="20" t="s">
        <v>16</v>
      </c>
      <c r="O116" s="20">
        <f t="shared" si="6"/>
        <v>63662.008353800629</v>
      </c>
      <c r="P116" s="21">
        <f t="shared" si="7"/>
        <v>59114.722042814872</v>
      </c>
      <c r="Q116" s="21">
        <f t="shared" si="8"/>
        <v>59114.722042814872</v>
      </c>
      <c r="R116" s="21">
        <f t="shared" si="9"/>
        <v>50020.149420843358</v>
      </c>
      <c r="S116" s="21">
        <f t="shared" si="10"/>
        <v>43199.219954364715</v>
      </c>
    </row>
    <row r="117" spans="1:21" ht="37.5" outlineLevel="1" x14ac:dyDescent="0.25">
      <c r="A117" s="14">
        <f t="shared" si="11"/>
        <v>105</v>
      </c>
      <c r="B117" s="15" t="s">
        <v>191</v>
      </c>
      <c r="C117" s="22">
        <v>11.7</v>
      </c>
      <c r="D117" s="14">
        <v>16</v>
      </c>
      <c r="E117" s="17">
        <v>20660.561625596947</v>
      </c>
      <c r="F117" s="18">
        <v>2.42</v>
      </c>
      <c r="G117" s="19">
        <v>1.0049999999999999</v>
      </c>
      <c r="H117" s="18">
        <v>1.4</v>
      </c>
      <c r="I117" s="18">
        <v>1.3</v>
      </c>
      <c r="J117" s="18">
        <v>1.3</v>
      </c>
      <c r="K117" s="18">
        <v>1.1000000000000001</v>
      </c>
      <c r="L117" s="18">
        <v>0.95</v>
      </c>
      <c r="M117" s="18">
        <v>1</v>
      </c>
      <c r="N117" s="20" t="s">
        <v>16</v>
      </c>
      <c r="O117" s="20">
        <f t="shared" si="6"/>
        <v>70347.972701460065</v>
      </c>
      <c r="P117" s="21">
        <f t="shared" si="7"/>
        <v>65323.117508498632</v>
      </c>
      <c r="Q117" s="21">
        <f t="shared" si="8"/>
        <v>65323.117508498632</v>
      </c>
      <c r="R117" s="21">
        <f t="shared" si="9"/>
        <v>55273.407122575773</v>
      </c>
      <c r="S117" s="21">
        <f t="shared" si="10"/>
        <v>47736.124333133615</v>
      </c>
    </row>
    <row r="118" spans="1:21" ht="37.5" outlineLevel="1" x14ac:dyDescent="0.25">
      <c r="A118" s="14">
        <f t="shared" si="11"/>
        <v>106</v>
      </c>
      <c r="B118" s="15" t="s">
        <v>299</v>
      </c>
      <c r="C118" s="22">
        <v>8.5</v>
      </c>
      <c r="D118" s="14">
        <v>16</v>
      </c>
      <c r="E118" s="17">
        <v>20660.561625596947</v>
      </c>
      <c r="F118" s="18">
        <v>1.02</v>
      </c>
      <c r="G118" s="19">
        <v>1.0049999999999999</v>
      </c>
      <c r="H118" s="18">
        <v>1.4</v>
      </c>
      <c r="I118" s="18">
        <v>1.3</v>
      </c>
      <c r="J118" s="18">
        <v>1.3</v>
      </c>
      <c r="K118" s="18">
        <v>1.1000000000000001</v>
      </c>
      <c r="L118" s="18">
        <v>0.95</v>
      </c>
      <c r="M118" s="18">
        <v>1</v>
      </c>
      <c r="N118" s="20" t="s">
        <v>16</v>
      </c>
      <c r="O118" s="20">
        <f t="shared" si="6"/>
        <v>29650.798411359199</v>
      </c>
      <c r="P118" s="21">
        <f t="shared" si="7"/>
        <v>27532.884239119259</v>
      </c>
      <c r="Q118" s="21">
        <f t="shared" si="8"/>
        <v>27532.884239119259</v>
      </c>
      <c r="R118" s="21">
        <f t="shared" si="9"/>
        <v>23297.055894639372</v>
      </c>
      <c r="S118" s="21">
        <f t="shared" si="10"/>
        <v>20120.184636279457</v>
      </c>
    </row>
    <row r="119" spans="1:21" ht="18.75" outlineLevel="1" x14ac:dyDescent="0.25">
      <c r="A119" s="14">
        <f t="shared" si="11"/>
        <v>107</v>
      </c>
      <c r="B119" s="15" t="s">
        <v>115</v>
      </c>
      <c r="C119" s="22">
        <v>12.3</v>
      </c>
      <c r="D119" s="14">
        <v>17</v>
      </c>
      <c r="E119" s="17">
        <v>20660.561625596947</v>
      </c>
      <c r="F119" s="18">
        <v>4.21</v>
      </c>
      <c r="G119" s="19">
        <v>1.0049999999999999</v>
      </c>
      <c r="H119" s="18">
        <v>1.4</v>
      </c>
      <c r="I119" s="18">
        <v>1.3</v>
      </c>
      <c r="J119" s="18">
        <v>1.3</v>
      </c>
      <c r="K119" s="18">
        <v>1.1000000000000001</v>
      </c>
      <c r="L119" s="18">
        <v>0.95</v>
      </c>
      <c r="M119" s="18">
        <v>1</v>
      </c>
      <c r="N119" s="20" t="s">
        <v>17</v>
      </c>
      <c r="O119" s="20">
        <f t="shared" si="6"/>
        <v>122382.21697237472</v>
      </c>
      <c r="P119" s="21">
        <f t="shared" si="7"/>
        <v>113640.63004577653</v>
      </c>
      <c r="Q119" s="21">
        <f t="shared" si="8"/>
        <v>113640.63004577653</v>
      </c>
      <c r="R119" s="21">
        <f t="shared" si="9"/>
        <v>96157.456192580154</v>
      </c>
      <c r="S119" s="21">
        <f t="shared" si="10"/>
        <v>83045.075802682855</v>
      </c>
    </row>
    <row r="120" spans="1:21" ht="37.5" outlineLevel="1" x14ac:dyDescent="0.25">
      <c r="A120" s="14">
        <f t="shared" si="11"/>
        <v>108</v>
      </c>
      <c r="B120" s="15" t="s">
        <v>116</v>
      </c>
      <c r="C120" s="22">
        <v>16</v>
      </c>
      <c r="D120" s="14">
        <v>17</v>
      </c>
      <c r="E120" s="17">
        <v>20660.561625596947</v>
      </c>
      <c r="F120" s="18">
        <v>16.02</v>
      </c>
      <c r="G120" s="19">
        <v>1.0049999999999999</v>
      </c>
      <c r="H120" s="18">
        <v>1</v>
      </c>
      <c r="I120" s="18">
        <v>1</v>
      </c>
      <c r="J120" s="18">
        <v>1</v>
      </c>
      <c r="K120" s="18">
        <v>1</v>
      </c>
      <c r="L120" s="18">
        <v>1</v>
      </c>
      <c r="M120" s="18">
        <v>1</v>
      </c>
      <c r="N120" s="20" t="s">
        <v>17</v>
      </c>
      <c r="O120" s="20">
        <f t="shared" si="6"/>
        <v>332637.10822827334</v>
      </c>
      <c r="P120" s="21">
        <f t="shared" si="7"/>
        <v>332637.10822827334</v>
      </c>
      <c r="Q120" s="21">
        <f t="shared" si="8"/>
        <v>332637.10822827334</v>
      </c>
      <c r="R120" s="21">
        <f t="shared" si="9"/>
        <v>332637.10822827334</v>
      </c>
      <c r="S120" s="21">
        <f t="shared" si="10"/>
        <v>332637.10822827334</v>
      </c>
      <c r="T120" s="23"/>
      <c r="U120" s="24"/>
    </row>
    <row r="121" spans="1:21" ht="56.25" outlineLevel="1" x14ac:dyDescent="0.25">
      <c r="A121" s="14">
        <f t="shared" si="11"/>
        <v>109</v>
      </c>
      <c r="B121" s="15" t="s">
        <v>117</v>
      </c>
      <c r="C121" s="22">
        <v>14.5</v>
      </c>
      <c r="D121" s="14">
        <v>17</v>
      </c>
      <c r="E121" s="17">
        <v>20660.561625596947</v>
      </c>
      <c r="F121" s="18">
        <v>7.4</v>
      </c>
      <c r="G121" s="19">
        <v>1.0049999999999999</v>
      </c>
      <c r="H121" s="18">
        <v>1.4</v>
      </c>
      <c r="I121" s="18">
        <v>1.3</v>
      </c>
      <c r="J121" s="18">
        <v>1.3</v>
      </c>
      <c r="K121" s="18">
        <v>1.1000000000000001</v>
      </c>
      <c r="L121" s="18">
        <v>0.95</v>
      </c>
      <c r="M121" s="18">
        <v>1</v>
      </c>
      <c r="N121" s="20" t="s">
        <v>17</v>
      </c>
      <c r="O121" s="20">
        <f t="shared" si="6"/>
        <v>215113.63553339025</v>
      </c>
      <c r="P121" s="21">
        <f t="shared" si="7"/>
        <v>199748.37585243382</v>
      </c>
      <c r="Q121" s="21">
        <f t="shared" si="8"/>
        <v>199748.37585243382</v>
      </c>
      <c r="R121" s="21">
        <f t="shared" si="9"/>
        <v>169017.85649052094</v>
      </c>
      <c r="S121" s="21">
        <f t="shared" si="10"/>
        <v>145969.96696908624</v>
      </c>
      <c r="T121" s="25"/>
    </row>
    <row r="122" spans="1:21" ht="37.5" outlineLevel="1" x14ac:dyDescent="0.25">
      <c r="A122" s="14">
        <f t="shared" si="11"/>
        <v>110</v>
      </c>
      <c r="B122" s="15" t="s">
        <v>42</v>
      </c>
      <c r="C122" s="22">
        <v>12.1</v>
      </c>
      <c r="D122" s="14">
        <v>17</v>
      </c>
      <c r="E122" s="17">
        <v>20660.561625596947</v>
      </c>
      <c r="F122" s="18">
        <v>1.92</v>
      </c>
      <c r="G122" s="19">
        <v>1.0049999999999999</v>
      </c>
      <c r="H122" s="18">
        <v>1.4</v>
      </c>
      <c r="I122" s="18">
        <v>1.3</v>
      </c>
      <c r="J122" s="18">
        <v>1.3</v>
      </c>
      <c r="K122" s="18">
        <v>1.1000000000000001</v>
      </c>
      <c r="L122" s="18">
        <v>0.95</v>
      </c>
      <c r="M122" s="18">
        <v>1</v>
      </c>
      <c r="N122" s="20" t="s">
        <v>17</v>
      </c>
      <c r="O122" s="20">
        <f t="shared" si="6"/>
        <v>55813.267597852602</v>
      </c>
      <c r="P122" s="21">
        <f t="shared" si="7"/>
        <v>51826.605626577424</v>
      </c>
      <c r="Q122" s="21">
        <f t="shared" si="8"/>
        <v>51826.605626577424</v>
      </c>
      <c r="R122" s="21">
        <f t="shared" si="9"/>
        <v>43853.281684027053</v>
      </c>
      <c r="S122" s="21">
        <f t="shared" si="10"/>
        <v>37873.288727114268</v>
      </c>
    </row>
    <row r="123" spans="1:21" ht="37.5" outlineLevel="1" x14ac:dyDescent="0.25">
      <c r="A123" s="14">
        <f t="shared" si="11"/>
        <v>111</v>
      </c>
      <c r="B123" s="15" t="s">
        <v>193</v>
      </c>
      <c r="C123" s="22">
        <v>12.1</v>
      </c>
      <c r="D123" s="14">
        <v>17</v>
      </c>
      <c r="E123" s="17">
        <v>20660.561625596947</v>
      </c>
      <c r="F123" s="18">
        <v>1.39</v>
      </c>
      <c r="G123" s="19">
        <v>1.0049999999999999</v>
      </c>
      <c r="H123" s="18">
        <v>1.4</v>
      </c>
      <c r="I123" s="18">
        <v>1.3</v>
      </c>
      <c r="J123" s="18">
        <v>1.3</v>
      </c>
      <c r="K123" s="18">
        <v>1.1000000000000001</v>
      </c>
      <c r="L123" s="18">
        <v>0.95</v>
      </c>
      <c r="M123" s="18">
        <v>1</v>
      </c>
      <c r="N123" s="20" t="s">
        <v>17</v>
      </c>
      <c r="O123" s="20">
        <f t="shared" si="6"/>
        <v>40406.480188028705</v>
      </c>
      <c r="P123" s="21">
        <f t="shared" si="7"/>
        <v>37520.303031740943</v>
      </c>
      <c r="Q123" s="21">
        <f t="shared" si="8"/>
        <v>37520.303031740943</v>
      </c>
      <c r="R123" s="21">
        <f t="shared" si="9"/>
        <v>31747.948719165419</v>
      </c>
      <c r="S123" s="21">
        <f t="shared" si="10"/>
        <v>27418.682984733765</v>
      </c>
    </row>
    <row r="124" spans="1:21" ht="37.5" outlineLevel="1" x14ac:dyDescent="0.25">
      <c r="A124" s="14">
        <f t="shared" si="11"/>
        <v>112</v>
      </c>
      <c r="B124" s="15" t="s">
        <v>194</v>
      </c>
      <c r="C124" s="22">
        <v>13.3</v>
      </c>
      <c r="D124" s="14">
        <v>17</v>
      </c>
      <c r="E124" s="17">
        <v>20660.561625596947</v>
      </c>
      <c r="F124" s="18">
        <v>1.89</v>
      </c>
      <c r="G124" s="19">
        <v>1.0049999999999999</v>
      </c>
      <c r="H124" s="18">
        <v>1.4</v>
      </c>
      <c r="I124" s="18">
        <v>1.3</v>
      </c>
      <c r="J124" s="18">
        <v>1.3</v>
      </c>
      <c r="K124" s="18">
        <v>1.1000000000000001</v>
      </c>
      <c r="L124" s="18">
        <v>0.95</v>
      </c>
      <c r="M124" s="18">
        <v>1</v>
      </c>
      <c r="N124" s="20" t="s">
        <v>17</v>
      </c>
      <c r="O124" s="20">
        <f t="shared" si="6"/>
        <v>54941.185291636153</v>
      </c>
      <c r="P124" s="21">
        <f t="shared" si="7"/>
        <v>51016.814913662151</v>
      </c>
      <c r="Q124" s="21">
        <f t="shared" si="8"/>
        <v>51016.814913662151</v>
      </c>
      <c r="R124" s="21">
        <f t="shared" si="9"/>
        <v>43168.074157714131</v>
      </c>
      <c r="S124" s="21">
        <f t="shared" si="10"/>
        <v>37281.518590753105</v>
      </c>
    </row>
    <row r="125" spans="1:21" ht="37.5" outlineLevel="1" x14ac:dyDescent="0.25">
      <c r="A125" s="14">
        <f t="shared" si="11"/>
        <v>113</v>
      </c>
      <c r="B125" s="15" t="s">
        <v>195</v>
      </c>
      <c r="C125" s="22">
        <v>13.6</v>
      </c>
      <c r="D125" s="14">
        <v>17</v>
      </c>
      <c r="E125" s="17">
        <v>20660.561625596947</v>
      </c>
      <c r="F125" s="18">
        <v>2.56</v>
      </c>
      <c r="G125" s="19">
        <v>1.0049999999999999</v>
      </c>
      <c r="H125" s="18">
        <v>1.4</v>
      </c>
      <c r="I125" s="18">
        <v>1.3</v>
      </c>
      <c r="J125" s="18">
        <v>1.3</v>
      </c>
      <c r="K125" s="18">
        <v>1.1000000000000001</v>
      </c>
      <c r="L125" s="18">
        <v>0.95</v>
      </c>
      <c r="M125" s="18">
        <v>1</v>
      </c>
      <c r="N125" s="20" t="s">
        <v>17</v>
      </c>
      <c r="O125" s="20">
        <f t="shared" si="6"/>
        <v>74417.690130470146</v>
      </c>
      <c r="P125" s="21">
        <f t="shared" si="7"/>
        <v>69102.14083543657</v>
      </c>
      <c r="Q125" s="21">
        <f t="shared" si="8"/>
        <v>69102.14083543657</v>
      </c>
      <c r="R125" s="21">
        <f t="shared" si="9"/>
        <v>58471.042245369412</v>
      </c>
      <c r="S125" s="21">
        <f t="shared" si="10"/>
        <v>50497.718302819027</v>
      </c>
    </row>
    <row r="126" spans="1:21" ht="37.5" outlineLevel="1" x14ac:dyDescent="0.25">
      <c r="A126" s="14">
        <f t="shared" si="11"/>
        <v>114</v>
      </c>
      <c r="B126" s="15" t="s">
        <v>196</v>
      </c>
      <c r="C126" s="22">
        <v>13</v>
      </c>
      <c r="D126" s="14">
        <v>18</v>
      </c>
      <c r="E126" s="17">
        <v>20660.561625596947</v>
      </c>
      <c r="F126" s="18">
        <v>1.66</v>
      </c>
      <c r="G126" s="19">
        <v>1.0049999999999999</v>
      </c>
      <c r="H126" s="18">
        <v>1.4</v>
      </c>
      <c r="I126" s="18">
        <v>1.3</v>
      </c>
      <c r="J126" s="18">
        <v>1.3</v>
      </c>
      <c r="K126" s="18">
        <v>1.1000000000000001</v>
      </c>
      <c r="L126" s="18">
        <v>0.95</v>
      </c>
      <c r="M126" s="18">
        <v>1</v>
      </c>
      <c r="N126" s="20" t="s">
        <v>192</v>
      </c>
      <c r="O126" s="20">
        <f t="shared" si="6"/>
        <v>48255.220943976732</v>
      </c>
      <c r="P126" s="21">
        <f t="shared" si="7"/>
        <v>44808.419447978398</v>
      </c>
      <c r="Q126" s="21">
        <f t="shared" si="8"/>
        <v>44808.419447978398</v>
      </c>
      <c r="R126" s="21">
        <f t="shared" si="9"/>
        <v>37914.816455981723</v>
      </c>
      <c r="S126" s="21">
        <f t="shared" si="10"/>
        <v>32744.614211984212</v>
      </c>
    </row>
    <row r="127" spans="1:21" ht="37.5" outlineLevel="1" x14ac:dyDescent="0.25">
      <c r="A127" s="14">
        <f t="shared" si="11"/>
        <v>115</v>
      </c>
      <c r="B127" s="15" t="s">
        <v>197</v>
      </c>
      <c r="C127" s="22">
        <v>3</v>
      </c>
      <c r="D127" s="14">
        <v>18</v>
      </c>
      <c r="E127" s="17">
        <v>20660.561625596947</v>
      </c>
      <c r="F127" s="18">
        <v>1.82</v>
      </c>
      <c r="G127" s="19">
        <v>1.0049999999999999</v>
      </c>
      <c r="H127" s="18">
        <v>1.4</v>
      </c>
      <c r="I127" s="18">
        <v>1.3</v>
      </c>
      <c r="J127" s="18">
        <v>1.3</v>
      </c>
      <c r="K127" s="18">
        <v>1.1000000000000001</v>
      </c>
      <c r="L127" s="18">
        <v>0.95</v>
      </c>
      <c r="M127" s="18">
        <v>1</v>
      </c>
      <c r="N127" s="20" t="s">
        <v>192</v>
      </c>
      <c r="O127" s="20">
        <f t="shared" si="6"/>
        <v>52906.32657713112</v>
      </c>
      <c r="P127" s="21">
        <f t="shared" si="7"/>
        <v>49127.303250193188</v>
      </c>
      <c r="Q127" s="21">
        <f t="shared" si="8"/>
        <v>49127.303250193188</v>
      </c>
      <c r="R127" s="21">
        <f t="shared" si="9"/>
        <v>41569.256596317311</v>
      </c>
      <c r="S127" s="21">
        <f t="shared" si="10"/>
        <v>35900.721605910403</v>
      </c>
    </row>
    <row r="128" spans="1:21" ht="37.5" outlineLevel="1" x14ac:dyDescent="0.25">
      <c r="A128" s="14">
        <f t="shared" si="11"/>
        <v>116</v>
      </c>
      <c r="B128" s="15" t="s">
        <v>118</v>
      </c>
      <c r="C128" s="22">
        <v>8.5</v>
      </c>
      <c r="D128" s="14">
        <v>18</v>
      </c>
      <c r="E128" s="17">
        <v>20660.561625596947</v>
      </c>
      <c r="F128" s="18">
        <v>1.71</v>
      </c>
      <c r="G128" s="19">
        <v>1.0049999999999999</v>
      </c>
      <c r="H128" s="18">
        <v>1.4</v>
      </c>
      <c r="I128" s="18">
        <v>1.3</v>
      </c>
      <c r="J128" s="18">
        <v>1.3</v>
      </c>
      <c r="K128" s="18">
        <v>1.1000000000000001</v>
      </c>
      <c r="L128" s="18">
        <v>0.95</v>
      </c>
      <c r="M128" s="18">
        <v>1</v>
      </c>
      <c r="N128" s="20" t="s">
        <v>192</v>
      </c>
      <c r="O128" s="20">
        <f t="shared" si="6"/>
        <v>49708.691454337481</v>
      </c>
      <c r="P128" s="21">
        <f t="shared" si="7"/>
        <v>46158.070636170523</v>
      </c>
      <c r="Q128" s="21">
        <f t="shared" si="8"/>
        <v>46158.070636170523</v>
      </c>
      <c r="R128" s="21">
        <f t="shared" si="9"/>
        <v>39056.828999836594</v>
      </c>
      <c r="S128" s="21">
        <f t="shared" si="10"/>
        <v>33730.897772586148</v>
      </c>
    </row>
    <row r="129" spans="1:19" ht="37.5" outlineLevel="1" x14ac:dyDescent="0.25">
      <c r="A129" s="14">
        <f t="shared" si="11"/>
        <v>117</v>
      </c>
      <c r="B129" s="15" t="s">
        <v>198</v>
      </c>
      <c r="C129" s="22">
        <v>12.5</v>
      </c>
      <c r="D129" s="14">
        <v>19</v>
      </c>
      <c r="E129" s="17">
        <v>20660.561625596947</v>
      </c>
      <c r="F129" s="18">
        <v>1.98</v>
      </c>
      <c r="G129" s="19">
        <v>1.0049999999999999</v>
      </c>
      <c r="H129" s="18">
        <v>1.4</v>
      </c>
      <c r="I129" s="18">
        <v>1.3</v>
      </c>
      <c r="J129" s="18">
        <v>1.3</v>
      </c>
      <c r="K129" s="18">
        <v>1.1000000000000001</v>
      </c>
      <c r="L129" s="18">
        <v>0.95</v>
      </c>
      <c r="M129" s="18">
        <v>1</v>
      </c>
      <c r="N129" s="20" t="s">
        <v>18</v>
      </c>
      <c r="O129" s="20">
        <f t="shared" si="6"/>
        <v>57557.4322102855</v>
      </c>
      <c r="P129" s="21">
        <f t="shared" si="7"/>
        <v>53446.187052407971</v>
      </c>
      <c r="Q129" s="21">
        <f t="shared" si="8"/>
        <v>53446.187052407971</v>
      </c>
      <c r="R129" s="21">
        <f t="shared" si="9"/>
        <v>45223.696736652906</v>
      </c>
      <c r="S129" s="21">
        <f t="shared" si="10"/>
        <v>39056.828999836594</v>
      </c>
    </row>
    <row r="130" spans="1:19" ht="37.5" outlineLevel="1" x14ac:dyDescent="0.25">
      <c r="A130" s="14">
        <f t="shared" si="11"/>
        <v>118</v>
      </c>
      <c r="B130" s="15" t="s">
        <v>199</v>
      </c>
      <c r="C130" s="22">
        <v>13.1</v>
      </c>
      <c r="D130" s="14">
        <v>19</v>
      </c>
      <c r="E130" s="17">
        <v>20660.561625596947</v>
      </c>
      <c r="F130" s="18">
        <v>3.66</v>
      </c>
      <c r="G130" s="19">
        <v>1.0049999999999999</v>
      </c>
      <c r="H130" s="18">
        <v>1.4</v>
      </c>
      <c r="I130" s="18">
        <v>1.3</v>
      </c>
      <c r="J130" s="18">
        <v>1.3</v>
      </c>
      <c r="K130" s="18">
        <v>1.1000000000000001</v>
      </c>
      <c r="L130" s="18">
        <v>0.95</v>
      </c>
      <c r="M130" s="18">
        <v>1</v>
      </c>
      <c r="N130" s="20" t="s">
        <v>18</v>
      </c>
      <c r="O130" s="20">
        <f t="shared" si="6"/>
        <v>106394.04135840655</v>
      </c>
      <c r="P130" s="21">
        <f t="shared" si="7"/>
        <v>98794.466975663236</v>
      </c>
      <c r="Q130" s="21">
        <f t="shared" si="8"/>
        <v>98794.466975663236</v>
      </c>
      <c r="R130" s="21">
        <f t="shared" si="9"/>
        <v>83595.318210176585</v>
      </c>
      <c r="S130" s="21">
        <f t="shared" si="10"/>
        <v>72195.956636061586</v>
      </c>
    </row>
    <row r="131" spans="1:19" ht="37.5" outlineLevel="1" x14ac:dyDescent="0.25">
      <c r="A131" s="14">
        <f t="shared" si="11"/>
        <v>119</v>
      </c>
      <c r="B131" s="15" t="s">
        <v>332</v>
      </c>
      <c r="C131" s="22">
        <v>12.5</v>
      </c>
      <c r="D131" s="14">
        <v>19</v>
      </c>
      <c r="E131" s="17">
        <v>20660.561625596947</v>
      </c>
      <c r="F131" s="18">
        <v>4.05</v>
      </c>
      <c r="G131" s="19">
        <v>1.0049999999999999</v>
      </c>
      <c r="H131" s="18">
        <v>1.4</v>
      </c>
      <c r="I131" s="18">
        <v>1.3</v>
      </c>
      <c r="J131" s="18">
        <v>1.3</v>
      </c>
      <c r="K131" s="18">
        <v>1.1000000000000001</v>
      </c>
      <c r="L131" s="18">
        <v>0.95</v>
      </c>
      <c r="M131" s="18">
        <v>1</v>
      </c>
      <c r="N131" s="20" t="s">
        <v>18</v>
      </c>
      <c r="O131" s="20">
        <f t="shared" si="6"/>
        <v>117731.11133922034</v>
      </c>
      <c r="P131" s="21">
        <f t="shared" si="7"/>
        <v>109321.74624356175</v>
      </c>
      <c r="Q131" s="21">
        <f t="shared" si="8"/>
        <v>109321.74624356175</v>
      </c>
      <c r="R131" s="21">
        <f t="shared" si="9"/>
        <v>92503.016052244566</v>
      </c>
      <c r="S131" s="21">
        <f t="shared" si="10"/>
        <v>79888.968408756657</v>
      </c>
    </row>
    <row r="132" spans="1:19" ht="37.5" outlineLevel="1" x14ac:dyDescent="0.25">
      <c r="A132" s="14">
        <f t="shared" si="11"/>
        <v>120</v>
      </c>
      <c r="B132" s="15" t="s">
        <v>63</v>
      </c>
      <c r="C132" s="22">
        <v>12.5</v>
      </c>
      <c r="D132" s="14">
        <v>19</v>
      </c>
      <c r="E132" s="17">
        <v>20660.561625596947</v>
      </c>
      <c r="F132" s="18">
        <v>2.4500000000000002</v>
      </c>
      <c r="G132" s="19">
        <v>1.0049999999999999</v>
      </c>
      <c r="H132" s="18">
        <v>1.4</v>
      </c>
      <c r="I132" s="18">
        <v>1.3</v>
      </c>
      <c r="J132" s="18">
        <v>1.3</v>
      </c>
      <c r="K132" s="18">
        <v>1.1000000000000001</v>
      </c>
      <c r="L132" s="18">
        <v>0.95</v>
      </c>
      <c r="M132" s="18">
        <v>1</v>
      </c>
      <c r="N132" s="20" t="s">
        <v>18</v>
      </c>
      <c r="O132" s="20">
        <f t="shared" si="6"/>
        <v>71220.055007676507</v>
      </c>
      <c r="P132" s="21">
        <f t="shared" si="7"/>
        <v>66132.908221413905</v>
      </c>
      <c r="Q132" s="21">
        <f t="shared" si="8"/>
        <v>66132.908221413905</v>
      </c>
      <c r="R132" s="21">
        <f t="shared" si="9"/>
        <v>55958.614648888695</v>
      </c>
      <c r="S132" s="21">
        <f t="shared" si="10"/>
        <v>48327.894469494771</v>
      </c>
    </row>
    <row r="133" spans="1:19" ht="37.5" outlineLevel="1" x14ac:dyDescent="0.25">
      <c r="A133" s="14">
        <f t="shared" si="11"/>
        <v>121</v>
      </c>
      <c r="B133" s="15" t="s">
        <v>64</v>
      </c>
      <c r="C133" s="22">
        <v>13.1</v>
      </c>
      <c r="D133" s="14">
        <v>19</v>
      </c>
      <c r="E133" s="17">
        <v>20660.561625596947</v>
      </c>
      <c r="F133" s="18">
        <v>4.24</v>
      </c>
      <c r="G133" s="19">
        <v>1.0049999999999999</v>
      </c>
      <c r="H133" s="18">
        <v>1.4</v>
      </c>
      <c r="I133" s="18">
        <v>1.3</v>
      </c>
      <c r="J133" s="18">
        <v>1.3</v>
      </c>
      <c r="K133" s="18">
        <v>1.1000000000000001</v>
      </c>
      <c r="L133" s="18">
        <v>0.95</v>
      </c>
      <c r="M133" s="18">
        <v>1</v>
      </c>
      <c r="N133" s="20" t="s">
        <v>18</v>
      </c>
      <c r="O133" s="20">
        <f t="shared" si="6"/>
        <v>123254.29927859118</v>
      </c>
      <c r="P133" s="21">
        <f t="shared" si="7"/>
        <v>114450.42075869182</v>
      </c>
      <c r="Q133" s="21">
        <f t="shared" si="8"/>
        <v>114450.42075869182</v>
      </c>
      <c r="R133" s="21">
        <f t="shared" si="9"/>
        <v>96842.663718893076</v>
      </c>
      <c r="S133" s="21">
        <f t="shared" si="10"/>
        <v>83636.845939044011</v>
      </c>
    </row>
    <row r="134" spans="1:19" ht="37.5" outlineLevel="1" x14ac:dyDescent="0.25">
      <c r="A134" s="14">
        <f t="shared" si="11"/>
        <v>122</v>
      </c>
      <c r="B134" s="15" t="s">
        <v>200</v>
      </c>
      <c r="C134" s="22">
        <v>12.5</v>
      </c>
      <c r="D134" s="14">
        <v>19</v>
      </c>
      <c r="E134" s="17">
        <v>20660.561625596947</v>
      </c>
      <c r="F134" s="18">
        <v>1.4</v>
      </c>
      <c r="G134" s="19">
        <v>1.0049999999999999</v>
      </c>
      <c r="H134" s="18">
        <v>1.4</v>
      </c>
      <c r="I134" s="18">
        <v>1.3</v>
      </c>
      <c r="J134" s="18">
        <v>1.3</v>
      </c>
      <c r="K134" s="18">
        <v>1.1000000000000001</v>
      </c>
      <c r="L134" s="18">
        <v>0.95</v>
      </c>
      <c r="M134" s="18">
        <v>1</v>
      </c>
      <c r="N134" s="20" t="s">
        <v>18</v>
      </c>
      <c r="O134" s="20">
        <f t="shared" si="6"/>
        <v>40697.174290100855</v>
      </c>
      <c r="P134" s="21">
        <f t="shared" si="7"/>
        <v>37790.233269379365</v>
      </c>
      <c r="Q134" s="21">
        <f t="shared" si="8"/>
        <v>37790.233269379365</v>
      </c>
      <c r="R134" s="21">
        <f t="shared" si="9"/>
        <v>31976.351227936389</v>
      </c>
      <c r="S134" s="21">
        <f t="shared" si="10"/>
        <v>27615.939696854151</v>
      </c>
    </row>
    <row r="135" spans="1:19" ht="37.5" outlineLevel="1" x14ac:dyDescent="0.25">
      <c r="A135" s="14">
        <f t="shared" si="11"/>
        <v>123</v>
      </c>
      <c r="B135" s="15" t="s">
        <v>201</v>
      </c>
      <c r="C135" s="22">
        <v>13.1</v>
      </c>
      <c r="D135" s="14">
        <v>19</v>
      </c>
      <c r="E135" s="17">
        <v>20660.561625596947</v>
      </c>
      <c r="F135" s="18">
        <v>2.46</v>
      </c>
      <c r="G135" s="19">
        <v>1.0049999999999999</v>
      </c>
      <c r="H135" s="18">
        <v>1.4</v>
      </c>
      <c r="I135" s="18">
        <v>1.3</v>
      </c>
      <c r="J135" s="18">
        <v>1.3</v>
      </c>
      <c r="K135" s="18">
        <v>1.1000000000000001</v>
      </c>
      <c r="L135" s="18">
        <v>0.95</v>
      </c>
      <c r="M135" s="18">
        <v>1</v>
      </c>
      <c r="N135" s="20" t="s">
        <v>18</v>
      </c>
      <c r="O135" s="20">
        <f t="shared" si="6"/>
        <v>71510.749109748649</v>
      </c>
      <c r="P135" s="21">
        <f t="shared" si="7"/>
        <v>66402.83845905232</v>
      </c>
      <c r="Q135" s="21">
        <f t="shared" si="8"/>
        <v>66402.83845905232</v>
      </c>
      <c r="R135" s="21">
        <f t="shared" si="9"/>
        <v>56187.017157659662</v>
      </c>
      <c r="S135" s="21">
        <f t="shared" si="10"/>
        <v>48525.151181615154</v>
      </c>
    </row>
    <row r="136" spans="1:19" ht="37.5" outlineLevel="1" x14ac:dyDescent="0.25">
      <c r="A136" s="14">
        <f t="shared" si="11"/>
        <v>124</v>
      </c>
      <c r="B136" s="15" t="s">
        <v>333</v>
      </c>
      <c r="C136" s="22">
        <v>12.5</v>
      </c>
      <c r="D136" s="14">
        <v>19</v>
      </c>
      <c r="E136" s="17">
        <v>20660.561625596947</v>
      </c>
      <c r="F136" s="18">
        <v>3.24</v>
      </c>
      <c r="G136" s="19">
        <v>1.0049999999999999</v>
      </c>
      <c r="H136" s="18">
        <v>1.4</v>
      </c>
      <c r="I136" s="18">
        <v>1.3</v>
      </c>
      <c r="J136" s="18">
        <v>1.3</v>
      </c>
      <c r="K136" s="18">
        <v>1.1000000000000001</v>
      </c>
      <c r="L136" s="18">
        <v>0.95</v>
      </c>
      <c r="M136" s="18">
        <v>1</v>
      </c>
      <c r="N136" s="20" t="s">
        <v>18</v>
      </c>
      <c r="O136" s="20">
        <f t="shared" si="6"/>
        <v>94184.889071376281</v>
      </c>
      <c r="P136" s="21">
        <f t="shared" si="7"/>
        <v>87457.39699484942</v>
      </c>
      <c r="Q136" s="21">
        <f t="shared" si="8"/>
        <v>87457.39699484942</v>
      </c>
      <c r="R136" s="21">
        <f t="shared" si="9"/>
        <v>74002.412841795667</v>
      </c>
      <c r="S136" s="21">
        <f t="shared" si="10"/>
        <v>63911.174727005331</v>
      </c>
    </row>
    <row r="137" spans="1:19" ht="37.5" outlineLevel="1" x14ac:dyDescent="0.25">
      <c r="A137" s="14">
        <f t="shared" si="11"/>
        <v>125</v>
      </c>
      <c r="B137" s="15" t="s">
        <v>119</v>
      </c>
      <c r="C137" s="22">
        <v>9.1999999999999993</v>
      </c>
      <c r="D137" s="14">
        <v>19</v>
      </c>
      <c r="E137" s="17">
        <v>20660.561625596947</v>
      </c>
      <c r="F137" s="18">
        <v>1.0900000000000001</v>
      </c>
      <c r="G137" s="19">
        <v>1.0049999999999999</v>
      </c>
      <c r="H137" s="18">
        <v>1.4</v>
      </c>
      <c r="I137" s="18">
        <v>1.3</v>
      </c>
      <c r="J137" s="18">
        <v>1.3</v>
      </c>
      <c r="K137" s="18">
        <v>1.1000000000000001</v>
      </c>
      <c r="L137" s="18">
        <v>0.95</v>
      </c>
      <c r="M137" s="18">
        <v>1</v>
      </c>
      <c r="N137" s="20" t="s">
        <v>18</v>
      </c>
      <c r="O137" s="20">
        <f t="shared" si="6"/>
        <v>31685.657125864247</v>
      </c>
      <c r="P137" s="21">
        <f t="shared" si="7"/>
        <v>29422.395902588232</v>
      </c>
      <c r="Q137" s="21">
        <f t="shared" si="8"/>
        <v>29422.395902588232</v>
      </c>
      <c r="R137" s="21">
        <f t="shared" si="9"/>
        <v>24895.873456036195</v>
      </c>
      <c r="S137" s="21">
        <f t="shared" si="10"/>
        <v>21500.981621122166</v>
      </c>
    </row>
    <row r="138" spans="1:19" ht="37.5" outlineLevel="1" x14ac:dyDescent="0.25">
      <c r="A138" s="14">
        <f t="shared" si="11"/>
        <v>126</v>
      </c>
      <c r="B138" s="15" t="s">
        <v>65</v>
      </c>
      <c r="C138" s="22">
        <v>9.5</v>
      </c>
      <c r="D138" s="14">
        <v>19</v>
      </c>
      <c r="E138" s="17">
        <v>20660.561625596947</v>
      </c>
      <c r="F138" s="18">
        <v>1.36</v>
      </c>
      <c r="G138" s="19">
        <v>1.0049999999999999</v>
      </c>
      <c r="H138" s="18">
        <v>1.4</v>
      </c>
      <c r="I138" s="18">
        <v>1.3</v>
      </c>
      <c r="J138" s="18">
        <v>1.3</v>
      </c>
      <c r="K138" s="18">
        <v>1.1000000000000001</v>
      </c>
      <c r="L138" s="18">
        <v>0.95</v>
      </c>
      <c r="M138" s="18">
        <v>1</v>
      </c>
      <c r="N138" s="20" t="s">
        <v>18</v>
      </c>
      <c r="O138" s="20">
        <f t="shared" si="6"/>
        <v>39534.397881812263</v>
      </c>
      <c r="P138" s="21">
        <f t="shared" si="7"/>
        <v>36710.512318825677</v>
      </c>
      <c r="Q138" s="21">
        <f t="shared" si="8"/>
        <v>36710.512318825677</v>
      </c>
      <c r="R138" s="21">
        <f t="shared" si="9"/>
        <v>31062.7411928525</v>
      </c>
      <c r="S138" s="21">
        <f t="shared" si="10"/>
        <v>26826.912848372609</v>
      </c>
    </row>
    <row r="139" spans="1:19" ht="37.5" outlineLevel="1" x14ac:dyDescent="0.25">
      <c r="A139" s="14">
        <f t="shared" si="11"/>
        <v>127</v>
      </c>
      <c r="B139" s="15" t="s">
        <v>334</v>
      </c>
      <c r="C139" s="22">
        <v>9.3000000000000007</v>
      </c>
      <c r="D139" s="14">
        <v>19</v>
      </c>
      <c r="E139" s="17">
        <v>20660.561625596947</v>
      </c>
      <c r="F139" s="18">
        <v>1.41</v>
      </c>
      <c r="G139" s="19">
        <v>1.0049999999999999</v>
      </c>
      <c r="H139" s="18">
        <v>1.4</v>
      </c>
      <c r="I139" s="18">
        <v>1.3</v>
      </c>
      <c r="J139" s="18">
        <v>1.3</v>
      </c>
      <c r="K139" s="18">
        <v>1.1000000000000001</v>
      </c>
      <c r="L139" s="18">
        <v>0.95</v>
      </c>
      <c r="M139" s="18">
        <v>1</v>
      </c>
      <c r="N139" s="20" t="s">
        <v>18</v>
      </c>
      <c r="O139" s="20">
        <f t="shared" si="6"/>
        <v>40987.868392173004</v>
      </c>
      <c r="P139" s="21">
        <f t="shared" si="7"/>
        <v>38060.163507017794</v>
      </c>
      <c r="Q139" s="21">
        <f t="shared" si="8"/>
        <v>38060.163507017794</v>
      </c>
      <c r="R139" s="21">
        <f t="shared" si="9"/>
        <v>32204.753736707367</v>
      </c>
      <c r="S139" s="21">
        <f t="shared" si="10"/>
        <v>27813.196408974542</v>
      </c>
    </row>
    <row r="140" spans="1:19" ht="37.5" outlineLevel="1" x14ac:dyDescent="0.25">
      <c r="A140" s="14">
        <f t="shared" si="11"/>
        <v>128</v>
      </c>
      <c r="B140" s="15" t="s">
        <v>335</v>
      </c>
      <c r="C140" s="22">
        <v>7.9</v>
      </c>
      <c r="D140" s="14">
        <v>19</v>
      </c>
      <c r="E140" s="17">
        <v>20660.561625596947</v>
      </c>
      <c r="F140" s="18">
        <v>1.88</v>
      </c>
      <c r="G140" s="19">
        <v>1.0049999999999999</v>
      </c>
      <c r="H140" s="18">
        <v>1.4</v>
      </c>
      <c r="I140" s="18">
        <v>1.3</v>
      </c>
      <c r="J140" s="18">
        <v>1.3</v>
      </c>
      <c r="K140" s="18">
        <v>1.1000000000000001</v>
      </c>
      <c r="L140" s="18">
        <v>0.95</v>
      </c>
      <c r="M140" s="18">
        <v>1</v>
      </c>
      <c r="N140" s="20" t="s">
        <v>18</v>
      </c>
      <c r="O140" s="20">
        <f t="shared" si="6"/>
        <v>54650.491189564011</v>
      </c>
      <c r="P140" s="21">
        <f t="shared" si="7"/>
        <v>50746.884676023728</v>
      </c>
      <c r="Q140" s="21">
        <f t="shared" si="8"/>
        <v>50746.884676023728</v>
      </c>
      <c r="R140" s="21">
        <f t="shared" si="9"/>
        <v>42939.671648943156</v>
      </c>
      <c r="S140" s="21">
        <f t="shared" si="10"/>
        <v>37084.261878632722</v>
      </c>
    </row>
    <row r="141" spans="1:19" ht="37.5" outlineLevel="1" x14ac:dyDescent="0.25">
      <c r="A141" s="14">
        <f t="shared" si="11"/>
        <v>129</v>
      </c>
      <c r="B141" s="15" t="s">
        <v>336</v>
      </c>
      <c r="C141" s="22">
        <v>8.1999999999999993</v>
      </c>
      <c r="D141" s="14">
        <v>19</v>
      </c>
      <c r="E141" s="17">
        <v>20660.561625596947</v>
      </c>
      <c r="F141" s="18">
        <v>1.92</v>
      </c>
      <c r="G141" s="19">
        <v>1.0049999999999999</v>
      </c>
      <c r="H141" s="18">
        <v>1.4</v>
      </c>
      <c r="I141" s="18">
        <v>1.3</v>
      </c>
      <c r="J141" s="18">
        <v>1.3</v>
      </c>
      <c r="K141" s="18">
        <v>1.1000000000000001</v>
      </c>
      <c r="L141" s="18">
        <v>0.95</v>
      </c>
      <c r="M141" s="18">
        <v>1</v>
      </c>
      <c r="N141" s="20" t="s">
        <v>18</v>
      </c>
      <c r="O141" s="20">
        <f t="shared" ref="O141:O204" si="12">E141*F141*G141*H141</f>
        <v>55813.267597852602</v>
      </c>
      <c r="P141" s="21">
        <f t="shared" ref="P141:P204" si="13">E141*F141*G141*I141*M141</f>
        <v>51826.605626577424</v>
      </c>
      <c r="Q141" s="21">
        <f t="shared" ref="Q141:Q204" si="14">E141*F141*G141*J141*M141</f>
        <v>51826.605626577424</v>
      </c>
      <c r="R141" s="21">
        <f t="shared" ref="R141:R204" si="15">E141*F141*G141*K141*M141</f>
        <v>43853.281684027053</v>
      </c>
      <c r="S141" s="21">
        <f t="shared" ref="S141:S204" si="16">E141*F141*G141*L141*M141</f>
        <v>37873.288727114268</v>
      </c>
    </row>
    <row r="142" spans="1:19" ht="56.25" outlineLevel="1" x14ac:dyDescent="0.25">
      <c r="A142" s="14">
        <f t="shared" si="11"/>
        <v>130</v>
      </c>
      <c r="B142" s="15" t="s">
        <v>337</v>
      </c>
      <c r="C142" s="22">
        <v>9.6999999999999993</v>
      </c>
      <c r="D142" s="14">
        <v>19</v>
      </c>
      <c r="E142" s="17">
        <v>20660.561625596947</v>
      </c>
      <c r="F142" s="18">
        <v>2.29</v>
      </c>
      <c r="G142" s="19">
        <v>1.0049999999999999</v>
      </c>
      <c r="H142" s="18">
        <v>1.4</v>
      </c>
      <c r="I142" s="18">
        <v>1.3</v>
      </c>
      <c r="J142" s="18">
        <v>1.3</v>
      </c>
      <c r="K142" s="18">
        <v>1.1000000000000001</v>
      </c>
      <c r="L142" s="18">
        <v>0.95</v>
      </c>
      <c r="M142" s="18">
        <v>1</v>
      </c>
      <c r="N142" s="20" t="s">
        <v>18</v>
      </c>
      <c r="O142" s="20">
        <f t="shared" si="12"/>
        <v>66568.949374522126</v>
      </c>
      <c r="P142" s="21">
        <f t="shared" si="13"/>
        <v>61814.024419199115</v>
      </c>
      <c r="Q142" s="21">
        <f t="shared" si="14"/>
        <v>61814.024419199115</v>
      </c>
      <c r="R142" s="21">
        <f t="shared" si="15"/>
        <v>52304.1745085531</v>
      </c>
      <c r="S142" s="21">
        <f t="shared" si="16"/>
        <v>45171.78707556858</v>
      </c>
    </row>
    <row r="143" spans="1:19" ht="56.25" outlineLevel="1" x14ac:dyDescent="0.25">
      <c r="A143" s="14">
        <f t="shared" si="11"/>
        <v>131</v>
      </c>
      <c r="B143" s="15" t="s">
        <v>338</v>
      </c>
      <c r="C143" s="22">
        <v>9.9</v>
      </c>
      <c r="D143" s="14">
        <v>19</v>
      </c>
      <c r="E143" s="17">
        <v>20660.561625596947</v>
      </c>
      <c r="F143" s="18">
        <v>3.12</v>
      </c>
      <c r="G143" s="19">
        <v>1.0049999999999999</v>
      </c>
      <c r="H143" s="18">
        <v>1.4</v>
      </c>
      <c r="I143" s="18">
        <v>1.3</v>
      </c>
      <c r="J143" s="18">
        <v>1.3</v>
      </c>
      <c r="K143" s="18">
        <v>1.1000000000000001</v>
      </c>
      <c r="L143" s="18">
        <v>0.95</v>
      </c>
      <c r="M143" s="18">
        <v>1</v>
      </c>
      <c r="N143" s="20" t="s">
        <v>18</v>
      </c>
      <c r="O143" s="20">
        <f t="shared" si="12"/>
        <v>90696.559846510499</v>
      </c>
      <c r="P143" s="21">
        <f t="shared" si="13"/>
        <v>84218.234143188325</v>
      </c>
      <c r="Q143" s="21">
        <f t="shared" si="14"/>
        <v>84218.234143188325</v>
      </c>
      <c r="R143" s="21">
        <f t="shared" si="15"/>
        <v>71261.582736543976</v>
      </c>
      <c r="S143" s="21">
        <f t="shared" si="16"/>
        <v>61544.094181560693</v>
      </c>
    </row>
    <row r="144" spans="1:19" ht="37.5" outlineLevel="1" x14ac:dyDescent="0.25">
      <c r="A144" s="14">
        <f t="shared" si="11"/>
        <v>132</v>
      </c>
      <c r="B144" s="15" t="s">
        <v>339</v>
      </c>
      <c r="C144" s="22">
        <v>8.9</v>
      </c>
      <c r="D144" s="14">
        <v>19</v>
      </c>
      <c r="E144" s="17">
        <v>20660.561625596947</v>
      </c>
      <c r="F144" s="18">
        <v>1.96</v>
      </c>
      <c r="G144" s="19">
        <v>1.0049999999999999</v>
      </c>
      <c r="H144" s="18">
        <v>1.4</v>
      </c>
      <c r="I144" s="18">
        <v>1.3</v>
      </c>
      <c r="J144" s="18">
        <v>1.3</v>
      </c>
      <c r="K144" s="18">
        <v>1.1000000000000001</v>
      </c>
      <c r="L144" s="18">
        <v>0.95</v>
      </c>
      <c r="M144" s="18">
        <v>1</v>
      </c>
      <c r="N144" s="20" t="s">
        <v>18</v>
      </c>
      <c r="O144" s="20">
        <f t="shared" si="12"/>
        <v>56976.044006141201</v>
      </c>
      <c r="P144" s="21">
        <f t="shared" si="13"/>
        <v>52906.32657713112</v>
      </c>
      <c r="Q144" s="21">
        <f t="shared" si="14"/>
        <v>52906.32657713112</v>
      </c>
      <c r="R144" s="21">
        <f t="shared" si="15"/>
        <v>44766.89171911095</v>
      </c>
      <c r="S144" s="21">
        <f t="shared" si="16"/>
        <v>38662.315575595814</v>
      </c>
    </row>
    <row r="145" spans="1:19" ht="37.5" outlineLevel="1" x14ac:dyDescent="0.25">
      <c r="A145" s="14">
        <f t="shared" si="11"/>
        <v>133</v>
      </c>
      <c r="B145" s="15" t="s">
        <v>340</v>
      </c>
      <c r="C145" s="22">
        <v>9.4</v>
      </c>
      <c r="D145" s="14">
        <v>19</v>
      </c>
      <c r="E145" s="17">
        <v>20660.561625596947</v>
      </c>
      <c r="F145" s="18">
        <v>2.17</v>
      </c>
      <c r="G145" s="19">
        <v>1.0049999999999999</v>
      </c>
      <c r="H145" s="18">
        <v>1.4</v>
      </c>
      <c r="I145" s="18">
        <v>1.3</v>
      </c>
      <c r="J145" s="18">
        <v>1.3</v>
      </c>
      <c r="K145" s="18">
        <v>1.1000000000000001</v>
      </c>
      <c r="L145" s="18">
        <v>0.95</v>
      </c>
      <c r="M145" s="18">
        <v>1</v>
      </c>
      <c r="N145" s="20" t="s">
        <v>18</v>
      </c>
      <c r="O145" s="20">
        <f t="shared" si="12"/>
        <v>63080.620149656323</v>
      </c>
      <c r="P145" s="21">
        <f t="shared" si="13"/>
        <v>58574.861567538021</v>
      </c>
      <c r="Q145" s="21">
        <f t="shared" si="14"/>
        <v>58574.861567538021</v>
      </c>
      <c r="R145" s="21">
        <f t="shared" si="15"/>
        <v>49563.344403301409</v>
      </c>
      <c r="S145" s="21">
        <f t="shared" si="16"/>
        <v>42804.706530123934</v>
      </c>
    </row>
    <row r="146" spans="1:19" ht="37.5" outlineLevel="1" x14ac:dyDescent="0.25">
      <c r="A146" s="14">
        <f t="shared" si="11"/>
        <v>134</v>
      </c>
      <c r="B146" s="15" t="s">
        <v>341</v>
      </c>
      <c r="C146" s="22">
        <v>8.8000000000000007</v>
      </c>
      <c r="D146" s="14">
        <v>19</v>
      </c>
      <c r="E146" s="17">
        <v>20660.561625596947</v>
      </c>
      <c r="F146" s="18">
        <v>2.02</v>
      </c>
      <c r="G146" s="19">
        <v>1.0049999999999999</v>
      </c>
      <c r="H146" s="18">
        <v>1.4</v>
      </c>
      <c r="I146" s="18">
        <v>1.3</v>
      </c>
      <c r="J146" s="18">
        <v>1.3</v>
      </c>
      <c r="K146" s="18">
        <v>1.1000000000000001</v>
      </c>
      <c r="L146" s="18">
        <v>0.95</v>
      </c>
      <c r="M146" s="18">
        <v>1</v>
      </c>
      <c r="N146" s="20" t="s">
        <v>18</v>
      </c>
      <c r="O146" s="20">
        <f t="shared" si="12"/>
        <v>58720.208618574092</v>
      </c>
      <c r="P146" s="21">
        <f t="shared" si="13"/>
        <v>54525.908002961667</v>
      </c>
      <c r="Q146" s="21">
        <f t="shared" si="14"/>
        <v>54525.908002961667</v>
      </c>
      <c r="R146" s="21">
        <f t="shared" si="15"/>
        <v>46137.306771736796</v>
      </c>
      <c r="S146" s="21">
        <f t="shared" si="16"/>
        <v>39845.855848318133</v>
      </c>
    </row>
    <row r="147" spans="1:19" ht="37.5" outlineLevel="1" x14ac:dyDescent="0.25">
      <c r="A147" s="14">
        <f t="shared" si="11"/>
        <v>135</v>
      </c>
      <c r="B147" s="15" t="s">
        <v>342</v>
      </c>
      <c r="C147" s="22">
        <v>9.1999999999999993</v>
      </c>
      <c r="D147" s="14">
        <v>19</v>
      </c>
      <c r="E147" s="17">
        <v>20660.561625596947</v>
      </c>
      <c r="F147" s="18">
        <v>2.57</v>
      </c>
      <c r="G147" s="19">
        <v>1.0049999999999999</v>
      </c>
      <c r="H147" s="18">
        <v>1.4</v>
      </c>
      <c r="I147" s="18">
        <v>1.3</v>
      </c>
      <c r="J147" s="18">
        <v>1.3</v>
      </c>
      <c r="K147" s="18">
        <v>1.1000000000000001</v>
      </c>
      <c r="L147" s="18">
        <v>0.95</v>
      </c>
      <c r="M147" s="18">
        <v>1</v>
      </c>
      <c r="N147" s="20" t="s">
        <v>18</v>
      </c>
      <c r="O147" s="20">
        <f t="shared" si="12"/>
        <v>74708.384232542288</v>
      </c>
      <c r="P147" s="21">
        <f t="shared" si="13"/>
        <v>69372.071073074985</v>
      </c>
      <c r="Q147" s="21">
        <f t="shared" si="14"/>
        <v>69372.071073074985</v>
      </c>
      <c r="R147" s="21">
        <f t="shared" si="15"/>
        <v>58699.444754140379</v>
      </c>
      <c r="S147" s="21">
        <f t="shared" si="16"/>
        <v>50694.975014939409</v>
      </c>
    </row>
    <row r="148" spans="1:19" ht="37.5" outlineLevel="1" x14ac:dyDescent="0.25">
      <c r="A148" s="14">
        <f t="shared" si="11"/>
        <v>136</v>
      </c>
      <c r="B148" s="15" t="s">
        <v>343</v>
      </c>
      <c r="C148" s="22">
        <v>9.6999999999999993</v>
      </c>
      <c r="D148" s="14">
        <v>19</v>
      </c>
      <c r="E148" s="17">
        <v>20660.561625596947</v>
      </c>
      <c r="F148" s="18">
        <v>3.14</v>
      </c>
      <c r="G148" s="19">
        <v>1.0049999999999999</v>
      </c>
      <c r="H148" s="18">
        <v>1.4</v>
      </c>
      <c r="I148" s="18">
        <v>1.3</v>
      </c>
      <c r="J148" s="18">
        <v>1.3</v>
      </c>
      <c r="K148" s="18">
        <v>1.1000000000000001</v>
      </c>
      <c r="L148" s="18">
        <v>0.95</v>
      </c>
      <c r="M148" s="18">
        <v>1</v>
      </c>
      <c r="N148" s="20" t="s">
        <v>18</v>
      </c>
      <c r="O148" s="20">
        <f t="shared" si="12"/>
        <v>91277.948050654784</v>
      </c>
      <c r="P148" s="21">
        <f t="shared" si="13"/>
        <v>84758.094618465169</v>
      </c>
      <c r="Q148" s="21">
        <f t="shared" si="14"/>
        <v>84758.094618465169</v>
      </c>
      <c r="R148" s="21">
        <f t="shared" si="15"/>
        <v>71718.38775408591</v>
      </c>
      <c r="S148" s="21">
        <f t="shared" si="16"/>
        <v>61938.607605801466</v>
      </c>
    </row>
    <row r="149" spans="1:19" ht="37.5" outlineLevel="1" x14ac:dyDescent="0.25">
      <c r="A149" s="14">
        <f t="shared" si="11"/>
        <v>137</v>
      </c>
      <c r="B149" s="15" t="s">
        <v>66</v>
      </c>
      <c r="C149" s="22">
        <v>10.1</v>
      </c>
      <c r="D149" s="14">
        <v>19</v>
      </c>
      <c r="E149" s="17">
        <v>20660.561625596947</v>
      </c>
      <c r="F149" s="18">
        <v>2.48</v>
      </c>
      <c r="G149" s="19">
        <v>1.0049999999999999</v>
      </c>
      <c r="H149" s="18">
        <v>1.4</v>
      </c>
      <c r="I149" s="18">
        <v>1.3</v>
      </c>
      <c r="J149" s="18">
        <v>1.3</v>
      </c>
      <c r="K149" s="18">
        <v>1.1000000000000001</v>
      </c>
      <c r="L149" s="18">
        <v>0.95</v>
      </c>
      <c r="M149" s="18">
        <v>1</v>
      </c>
      <c r="N149" s="20" t="s">
        <v>18</v>
      </c>
      <c r="O149" s="20">
        <f t="shared" si="12"/>
        <v>72092.137313892948</v>
      </c>
      <c r="P149" s="21">
        <f t="shared" si="13"/>
        <v>66942.698934329179</v>
      </c>
      <c r="Q149" s="21">
        <f t="shared" si="14"/>
        <v>66942.698934329179</v>
      </c>
      <c r="R149" s="21">
        <f t="shared" si="15"/>
        <v>56643.822175201611</v>
      </c>
      <c r="S149" s="21">
        <f t="shared" si="16"/>
        <v>48919.664605855934</v>
      </c>
    </row>
    <row r="150" spans="1:19" ht="37.5" outlineLevel="1" x14ac:dyDescent="0.25">
      <c r="A150" s="14">
        <f t="shared" si="11"/>
        <v>138</v>
      </c>
      <c r="B150" s="15" t="s">
        <v>67</v>
      </c>
      <c r="C150" s="22">
        <v>8</v>
      </c>
      <c r="D150" s="14">
        <v>19</v>
      </c>
      <c r="E150" s="17">
        <v>20660.561625596947</v>
      </c>
      <c r="F150" s="18">
        <v>0.5</v>
      </c>
      <c r="G150" s="19">
        <v>1.0049999999999999</v>
      </c>
      <c r="H150" s="18">
        <v>1.4</v>
      </c>
      <c r="I150" s="18">
        <v>1.3</v>
      </c>
      <c r="J150" s="18">
        <v>1.3</v>
      </c>
      <c r="K150" s="18">
        <v>1.1000000000000001</v>
      </c>
      <c r="L150" s="18">
        <v>0.95</v>
      </c>
      <c r="M150" s="18">
        <v>1</v>
      </c>
      <c r="N150" s="20" t="s">
        <v>18</v>
      </c>
      <c r="O150" s="20">
        <f t="shared" si="12"/>
        <v>14534.705103607448</v>
      </c>
      <c r="P150" s="21">
        <f t="shared" si="13"/>
        <v>13496.511881921204</v>
      </c>
      <c r="Q150" s="21">
        <f t="shared" si="14"/>
        <v>13496.511881921204</v>
      </c>
      <c r="R150" s="21">
        <f t="shared" si="15"/>
        <v>11420.125438548712</v>
      </c>
      <c r="S150" s="21">
        <f t="shared" si="16"/>
        <v>9862.83560601934</v>
      </c>
    </row>
    <row r="151" spans="1:19" ht="56.25" outlineLevel="1" x14ac:dyDescent="0.25">
      <c r="A151" s="14">
        <f t="shared" si="11"/>
        <v>139</v>
      </c>
      <c r="B151" s="15" t="s">
        <v>120</v>
      </c>
      <c r="C151" s="22">
        <v>9.1999999999999993</v>
      </c>
      <c r="D151" s="14">
        <v>19</v>
      </c>
      <c r="E151" s="17">
        <v>20660.561625596947</v>
      </c>
      <c r="F151" s="18">
        <v>1.91</v>
      </c>
      <c r="G151" s="19">
        <v>1.0049999999999999</v>
      </c>
      <c r="H151" s="18">
        <v>1.4</v>
      </c>
      <c r="I151" s="18">
        <v>1.3</v>
      </c>
      <c r="J151" s="18">
        <v>1.3</v>
      </c>
      <c r="K151" s="18">
        <v>1.1000000000000001</v>
      </c>
      <c r="L151" s="18">
        <v>0.95</v>
      </c>
      <c r="M151" s="18">
        <v>1</v>
      </c>
      <c r="N151" s="20" t="s">
        <v>18</v>
      </c>
      <c r="O151" s="20">
        <f t="shared" si="12"/>
        <v>55522.57349578046</v>
      </c>
      <c r="P151" s="21">
        <f t="shared" si="13"/>
        <v>51556.675388939002</v>
      </c>
      <c r="Q151" s="21">
        <f t="shared" si="14"/>
        <v>51556.675388939002</v>
      </c>
      <c r="R151" s="21">
        <f t="shared" si="15"/>
        <v>43624.879175256079</v>
      </c>
      <c r="S151" s="21">
        <f t="shared" si="16"/>
        <v>37676.032014993885</v>
      </c>
    </row>
    <row r="152" spans="1:19" ht="56.25" outlineLevel="1" x14ac:dyDescent="0.25">
      <c r="A152" s="14">
        <f t="shared" si="11"/>
        <v>140</v>
      </c>
      <c r="B152" s="15" t="s">
        <v>68</v>
      </c>
      <c r="C152" s="22">
        <v>10.5</v>
      </c>
      <c r="D152" s="14">
        <v>19</v>
      </c>
      <c r="E152" s="17">
        <v>20660.561625596947</v>
      </c>
      <c r="F152" s="18">
        <v>2.88</v>
      </c>
      <c r="G152" s="19">
        <v>1.0049999999999999</v>
      </c>
      <c r="H152" s="18">
        <v>1.4</v>
      </c>
      <c r="I152" s="18">
        <v>1.3</v>
      </c>
      <c r="J152" s="18">
        <v>1.3</v>
      </c>
      <c r="K152" s="18">
        <v>1.1000000000000001</v>
      </c>
      <c r="L152" s="18">
        <v>0.95</v>
      </c>
      <c r="M152" s="18">
        <v>1</v>
      </c>
      <c r="N152" s="20" t="s">
        <v>18</v>
      </c>
      <c r="O152" s="20">
        <f t="shared" si="12"/>
        <v>83719.901396778907</v>
      </c>
      <c r="P152" s="21">
        <f t="shared" si="13"/>
        <v>77739.908439866136</v>
      </c>
      <c r="Q152" s="21">
        <f t="shared" si="14"/>
        <v>77739.908439866136</v>
      </c>
      <c r="R152" s="21">
        <f t="shared" si="15"/>
        <v>65779.92252604058</v>
      </c>
      <c r="S152" s="21">
        <f t="shared" si="16"/>
        <v>56809.933090671402</v>
      </c>
    </row>
    <row r="153" spans="1:19" ht="56.25" outlineLevel="1" x14ac:dyDescent="0.25">
      <c r="A153" s="14">
        <f t="shared" si="11"/>
        <v>141</v>
      </c>
      <c r="B153" s="15" t="s">
        <v>69</v>
      </c>
      <c r="C153" s="22">
        <v>10.4</v>
      </c>
      <c r="D153" s="14">
        <v>19</v>
      </c>
      <c r="E153" s="17">
        <v>20660.561625596947</v>
      </c>
      <c r="F153" s="18">
        <v>4.25</v>
      </c>
      <c r="G153" s="19">
        <v>1.0049999999999999</v>
      </c>
      <c r="H153" s="18">
        <v>1.4</v>
      </c>
      <c r="I153" s="18">
        <v>1.3</v>
      </c>
      <c r="J153" s="18">
        <v>1.3</v>
      </c>
      <c r="K153" s="18">
        <v>1.1000000000000001</v>
      </c>
      <c r="L153" s="18">
        <v>0.95</v>
      </c>
      <c r="M153" s="18">
        <v>1</v>
      </c>
      <c r="N153" s="20" t="s">
        <v>18</v>
      </c>
      <c r="O153" s="20">
        <f t="shared" si="12"/>
        <v>123544.99338066332</v>
      </c>
      <c r="P153" s="21">
        <f t="shared" si="13"/>
        <v>114720.35099633023</v>
      </c>
      <c r="Q153" s="21">
        <f t="shared" si="14"/>
        <v>114720.35099633023</v>
      </c>
      <c r="R153" s="21">
        <f t="shared" si="15"/>
        <v>97071.066227664051</v>
      </c>
      <c r="S153" s="21">
        <f t="shared" si="16"/>
        <v>83834.102651164401</v>
      </c>
    </row>
    <row r="154" spans="1:19" ht="37.5" outlineLevel="1" x14ac:dyDescent="0.25">
      <c r="A154" s="14">
        <f t="shared" si="11"/>
        <v>142</v>
      </c>
      <c r="B154" s="15" t="s">
        <v>70</v>
      </c>
      <c r="C154" s="22">
        <v>8.8000000000000007</v>
      </c>
      <c r="D154" s="14">
        <v>19</v>
      </c>
      <c r="E154" s="17">
        <v>20660.561625596947</v>
      </c>
      <c r="F154" s="18">
        <v>2.56</v>
      </c>
      <c r="G154" s="19">
        <v>1.0049999999999999</v>
      </c>
      <c r="H154" s="18">
        <v>1.4</v>
      </c>
      <c r="I154" s="18">
        <v>1.3</v>
      </c>
      <c r="J154" s="18">
        <v>1.3</v>
      </c>
      <c r="K154" s="18">
        <v>1.1000000000000001</v>
      </c>
      <c r="L154" s="18">
        <v>0.95</v>
      </c>
      <c r="M154" s="18">
        <v>1</v>
      </c>
      <c r="N154" s="20" t="s">
        <v>18</v>
      </c>
      <c r="O154" s="20">
        <f t="shared" si="12"/>
        <v>74417.690130470146</v>
      </c>
      <c r="P154" s="21">
        <f t="shared" si="13"/>
        <v>69102.14083543657</v>
      </c>
      <c r="Q154" s="21">
        <f t="shared" si="14"/>
        <v>69102.14083543657</v>
      </c>
      <c r="R154" s="21">
        <f t="shared" si="15"/>
        <v>58471.042245369412</v>
      </c>
      <c r="S154" s="21">
        <f t="shared" si="16"/>
        <v>50497.718302819027</v>
      </c>
    </row>
    <row r="155" spans="1:19" ht="37.5" outlineLevel="1" x14ac:dyDescent="0.25">
      <c r="A155" s="14">
        <f t="shared" si="11"/>
        <v>143</v>
      </c>
      <c r="B155" s="15" t="s">
        <v>71</v>
      </c>
      <c r="C155" s="22">
        <v>9.3000000000000007</v>
      </c>
      <c r="D155" s="14">
        <v>19</v>
      </c>
      <c r="E155" s="17">
        <v>20660.561625596947</v>
      </c>
      <c r="F155" s="18">
        <v>3.6</v>
      </c>
      <c r="G155" s="19">
        <v>1.0049999999999999</v>
      </c>
      <c r="H155" s="18">
        <v>1.4</v>
      </c>
      <c r="I155" s="18">
        <v>1.3</v>
      </c>
      <c r="J155" s="18">
        <v>1.3</v>
      </c>
      <c r="K155" s="18">
        <v>1.1000000000000001</v>
      </c>
      <c r="L155" s="18">
        <v>0.95</v>
      </c>
      <c r="M155" s="18">
        <v>1</v>
      </c>
      <c r="N155" s="20" t="s">
        <v>18</v>
      </c>
      <c r="O155" s="20">
        <f t="shared" si="12"/>
        <v>104649.87674597366</v>
      </c>
      <c r="P155" s="21">
        <f t="shared" si="13"/>
        <v>97174.885549832688</v>
      </c>
      <c r="Q155" s="21">
        <f t="shared" si="14"/>
        <v>97174.885549832688</v>
      </c>
      <c r="R155" s="21">
        <f t="shared" si="15"/>
        <v>82224.90315755074</v>
      </c>
      <c r="S155" s="21">
        <f t="shared" si="16"/>
        <v>71012.41636333926</v>
      </c>
    </row>
    <row r="156" spans="1:19" ht="37.5" x14ac:dyDescent="0.25">
      <c r="A156" s="14">
        <f t="shared" si="11"/>
        <v>144</v>
      </c>
      <c r="B156" s="15" t="s">
        <v>202</v>
      </c>
      <c r="C156" s="22">
        <v>9</v>
      </c>
      <c r="D156" s="14">
        <v>19</v>
      </c>
      <c r="E156" s="17">
        <v>20660.561625596947</v>
      </c>
      <c r="F156" s="18">
        <v>4.2699999999999996</v>
      </c>
      <c r="G156" s="19">
        <v>1.0049999999999999</v>
      </c>
      <c r="H156" s="18">
        <v>1.4</v>
      </c>
      <c r="I156" s="18">
        <v>1.3</v>
      </c>
      <c r="J156" s="18">
        <v>1.3</v>
      </c>
      <c r="K156" s="18">
        <v>1.1000000000000001</v>
      </c>
      <c r="L156" s="18">
        <v>0.95</v>
      </c>
      <c r="M156" s="18">
        <v>1</v>
      </c>
      <c r="N156" s="20" t="s">
        <v>18</v>
      </c>
      <c r="O156" s="20">
        <f t="shared" si="12"/>
        <v>124126.38158480759</v>
      </c>
      <c r="P156" s="21">
        <f t="shared" si="13"/>
        <v>115260.21147160706</v>
      </c>
      <c r="Q156" s="21">
        <f t="shared" si="14"/>
        <v>115260.21147160706</v>
      </c>
      <c r="R156" s="21">
        <f t="shared" si="15"/>
        <v>97527.871245205984</v>
      </c>
      <c r="S156" s="21">
        <f t="shared" si="16"/>
        <v>84228.616075405153</v>
      </c>
    </row>
    <row r="157" spans="1:19" ht="56.25" x14ac:dyDescent="0.25">
      <c r="A157" s="14">
        <f t="shared" si="11"/>
        <v>145</v>
      </c>
      <c r="B157" s="15" t="s">
        <v>203</v>
      </c>
      <c r="C157" s="22">
        <v>10.8</v>
      </c>
      <c r="D157" s="14">
        <v>19</v>
      </c>
      <c r="E157" s="17">
        <v>20660.561625596947</v>
      </c>
      <c r="F157" s="18">
        <v>3.46</v>
      </c>
      <c r="G157" s="19">
        <v>1.0049999999999999</v>
      </c>
      <c r="H157" s="18">
        <v>1.4</v>
      </c>
      <c r="I157" s="18">
        <v>1.3</v>
      </c>
      <c r="J157" s="18">
        <v>1.3</v>
      </c>
      <c r="K157" s="18">
        <v>1.1000000000000001</v>
      </c>
      <c r="L157" s="18">
        <v>0.95</v>
      </c>
      <c r="M157" s="18">
        <v>1</v>
      </c>
      <c r="N157" s="20" t="s">
        <v>18</v>
      </c>
      <c r="O157" s="20">
        <f t="shared" si="12"/>
        <v>100580.15931696356</v>
      </c>
      <c r="P157" s="21">
        <f t="shared" si="13"/>
        <v>93395.86222289475</v>
      </c>
      <c r="Q157" s="21">
        <f t="shared" si="14"/>
        <v>93395.86222289475</v>
      </c>
      <c r="R157" s="21">
        <f t="shared" si="15"/>
        <v>79027.2680347571</v>
      </c>
      <c r="S157" s="21">
        <f t="shared" si="16"/>
        <v>68250.822393653842</v>
      </c>
    </row>
    <row r="158" spans="1:19" ht="56.25" x14ac:dyDescent="0.25">
      <c r="A158" s="14">
        <f t="shared" si="11"/>
        <v>146</v>
      </c>
      <c r="B158" s="15" t="s">
        <v>357</v>
      </c>
      <c r="C158" s="22">
        <v>10.8</v>
      </c>
      <c r="D158" s="14">
        <v>19</v>
      </c>
      <c r="E158" s="17">
        <v>20660.561625596947</v>
      </c>
      <c r="F158" s="18">
        <v>0.56000000000000005</v>
      </c>
      <c r="G158" s="19">
        <v>1.0049999999999999</v>
      </c>
      <c r="H158" s="18">
        <v>1.4</v>
      </c>
      <c r="I158" s="18">
        <v>1.3</v>
      </c>
      <c r="J158" s="18">
        <v>1.3</v>
      </c>
      <c r="K158" s="18">
        <v>1.1000000000000001</v>
      </c>
      <c r="L158" s="18">
        <v>0.95</v>
      </c>
      <c r="M158" s="18">
        <v>1</v>
      </c>
      <c r="N158" s="20" t="s">
        <v>18</v>
      </c>
      <c r="O158" s="20">
        <f t="shared" si="12"/>
        <v>16278.869716040343</v>
      </c>
      <c r="P158" s="21">
        <f t="shared" si="13"/>
        <v>15116.093307751749</v>
      </c>
      <c r="Q158" s="21">
        <f t="shared" si="14"/>
        <v>15116.093307751749</v>
      </c>
      <c r="R158" s="21">
        <f t="shared" si="15"/>
        <v>12790.540491174557</v>
      </c>
      <c r="S158" s="21">
        <f t="shared" si="16"/>
        <v>11046.375878741661</v>
      </c>
    </row>
    <row r="159" spans="1:19" ht="56.25" x14ac:dyDescent="0.25">
      <c r="A159" s="14">
        <f t="shared" si="11"/>
        <v>147</v>
      </c>
      <c r="B159" s="15" t="s">
        <v>358</v>
      </c>
      <c r="C159" s="22">
        <v>10.8</v>
      </c>
      <c r="D159" s="14">
        <v>19</v>
      </c>
      <c r="E159" s="17">
        <v>20660.561625596947</v>
      </c>
      <c r="F159" s="18">
        <v>1.04</v>
      </c>
      <c r="G159" s="19">
        <v>1.0049999999999999</v>
      </c>
      <c r="H159" s="18">
        <v>1.4</v>
      </c>
      <c r="I159" s="18">
        <v>1.3</v>
      </c>
      <c r="J159" s="18">
        <v>1.3</v>
      </c>
      <c r="K159" s="18">
        <v>1.1000000000000001</v>
      </c>
      <c r="L159" s="18">
        <v>0.95</v>
      </c>
      <c r="M159" s="18">
        <v>1</v>
      </c>
      <c r="N159" s="20" t="s">
        <v>18</v>
      </c>
      <c r="O159" s="20">
        <f t="shared" si="12"/>
        <v>30232.186615503499</v>
      </c>
      <c r="P159" s="21">
        <f t="shared" si="13"/>
        <v>28072.744714396107</v>
      </c>
      <c r="Q159" s="21">
        <f t="shared" si="14"/>
        <v>28072.744714396107</v>
      </c>
      <c r="R159" s="21">
        <f t="shared" si="15"/>
        <v>23753.860912181324</v>
      </c>
      <c r="S159" s="21">
        <f t="shared" si="16"/>
        <v>20514.698060520233</v>
      </c>
    </row>
    <row r="160" spans="1:19" ht="56.25" x14ac:dyDescent="0.25">
      <c r="A160" s="14">
        <f t="shared" si="11"/>
        <v>148</v>
      </c>
      <c r="B160" s="15" t="s">
        <v>359</v>
      </c>
      <c r="C160" s="22">
        <v>10.8</v>
      </c>
      <c r="D160" s="14">
        <v>19</v>
      </c>
      <c r="E160" s="17">
        <v>20660.561625596947</v>
      </c>
      <c r="F160" s="18">
        <v>1.56</v>
      </c>
      <c r="G160" s="19">
        <v>1.0049999999999999</v>
      </c>
      <c r="H160" s="18">
        <v>1.4</v>
      </c>
      <c r="I160" s="18">
        <v>1.3</v>
      </c>
      <c r="J160" s="18">
        <v>1.3</v>
      </c>
      <c r="K160" s="18">
        <v>1.1000000000000001</v>
      </c>
      <c r="L160" s="18">
        <v>0.95</v>
      </c>
      <c r="M160" s="18">
        <v>1</v>
      </c>
      <c r="N160" s="20" t="s">
        <v>18</v>
      </c>
      <c r="O160" s="20">
        <f t="shared" si="12"/>
        <v>45348.27992325525</v>
      </c>
      <c r="P160" s="21">
        <f t="shared" si="13"/>
        <v>42109.117071594163</v>
      </c>
      <c r="Q160" s="21">
        <f t="shared" si="14"/>
        <v>42109.117071594163</v>
      </c>
      <c r="R160" s="21">
        <f t="shared" si="15"/>
        <v>35630.791368271988</v>
      </c>
      <c r="S160" s="21">
        <f t="shared" si="16"/>
        <v>30772.047090780346</v>
      </c>
    </row>
    <row r="161" spans="1:20" ht="56.25" x14ac:dyDescent="0.25">
      <c r="A161" s="14">
        <f t="shared" si="11"/>
        <v>149</v>
      </c>
      <c r="B161" s="15" t="s">
        <v>360</v>
      </c>
      <c r="C161" s="22">
        <v>10.8</v>
      </c>
      <c r="D161" s="14">
        <v>19</v>
      </c>
      <c r="E161" s="17">
        <v>20660.561625596947</v>
      </c>
      <c r="F161" s="18">
        <v>2.23</v>
      </c>
      <c r="G161" s="19">
        <v>1.0049999999999999</v>
      </c>
      <c r="H161" s="18">
        <v>1.4</v>
      </c>
      <c r="I161" s="18">
        <v>1.3</v>
      </c>
      <c r="J161" s="18">
        <v>1.3</v>
      </c>
      <c r="K161" s="18">
        <v>1.1000000000000001</v>
      </c>
      <c r="L161" s="18">
        <v>0.95</v>
      </c>
      <c r="M161" s="18">
        <v>1</v>
      </c>
      <c r="N161" s="20" t="s">
        <v>18</v>
      </c>
      <c r="O161" s="20">
        <f t="shared" si="12"/>
        <v>64824.784762089228</v>
      </c>
      <c r="P161" s="21">
        <f t="shared" si="13"/>
        <v>60194.442993368575</v>
      </c>
      <c r="Q161" s="21">
        <f t="shared" si="14"/>
        <v>60194.442993368575</v>
      </c>
      <c r="R161" s="21">
        <f t="shared" si="15"/>
        <v>50933.759455927255</v>
      </c>
      <c r="S161" s="21">
        <f t="shared" si="16"/>
        <v>43988.246802846261</v>
      </c>
    </row>
    <row r="162" spans="1:20" ht="56.25" x14ac:dyDescent="0.25">
      <c r="A162" s="14">
        <f t="shared" si="11"/>
        <v>150</v>
      </c>
      <c r="B162" s="15" t="s">
        <v>361</v>
      </c>
      <c r="C162" s="22">
        <v>10.8</v>
      </c>
      <c r="D162" s="14">
        <v>19</v>
      </c>
      <c r="E162" s="17">
        <v>20660.561625596947</v>
      </c>
      <c r="F162" s="18">
        <v>2.4</v>
      </c>
      <c r="G162" s="19">
        <v>1.0049999999999999</v>
      </c>
      <c r="H162" s="18">
        <v>1.4</v>
      </c>
      <c r="I162" s="18">
        <v>1.3</v>
      </c>
      <c r="J162" s="18">
        <v>1.3</v>
      </c>
      <c r="K162" s="18">
        <v>1.1000000000000001</v>
      </c>
      <c r="L162" s="18">
        <v>0.95</v>
      </c>
      <c r="M162" s="18">
        <v>1</v>
      </c>
      <c r="N162" s="20" t="s">
        <v>18</v>
      </c>
      <c r="O162" s="20">
        <f t="shared" si="12"/>
        <v>69766.584497315765</v>
      </c>
      <c r="P162" s="21">
        <f t="shared" si="13"/>
        <v>64783.25703322178</v>
      </c>
      <c r="Q162" s="21">
        <f t="shared" si="14"/>
        <v>64783.25703322178</v>
      </c>
      <c r="R162" s="21">
        <f t="shared" si="15"/>
        <v>54816.602105033817</v>
      </c>
      <c r="S162" s="21">
        <f t="shared" si="16"/>
        <v>47341.610908892835</v>
      </c>
    </row>
    <row r="163" spans="1:20" ht="56.25" x14ac:dyDescent="0.25">
      <c r="A163" s="14">
        <f t="shared" si="11"/>
        <v>151</v>
      </c>
      <c r="B163" s="15" t="s">
        <v>362</v>
      </c>
      <c r="C163" s="22">
        <v>10.8</v>
      </c>
      <c r="D163" s="14">
        <v>19</v>
      </c>
      <c r="E163" s="17">
        <v>20660.561625596947</v>
      </c>
      <c r="F163" s="18">
        <v>2.92</v>
      </c>
      <c r="G163" s="19">
        <v>1.0049999999999999</v>
      </c>
      <c r="H163" s="18">
        <v>1.4</v>
      </c>
      <c r="I163" s="18">
        <v>1.3</v>
      </c>
      <c r="J163" s="18">
        <v>1.3</v>
      </c>
      <c r="K163" s="18">
        <v>1.1000000000000001</v>
      </c>
      <c r="L163" s="18">
        <v>0.95</v>
      </c>
      <c r="M163" s="18">
        <v>1</v>
      </c>
      <c r="N163" s="20" t="s">
        <v>18</v>
      </c>
      <c r="O163" s="20">
        <f t="shared" si="12"/>
        <v>84882.677805067506</v>
      </c>
      <c r="P163" s="21">
        <f t="shared" si="13"/>
        <v>78819.629390419839</v>
      </c>
      <c r="Q163" s="21">
        <f t="shared" si="14"/>
        <v>78819.629390419839</v>
      </c>
      <c r="R163" s="21">
        <f t="shared" si="15"/>
        <v>66693.532561124477</v>
      </c>
      <c r="S163" s="21">
        <f t="shared" si="16"/>
        <v>57598.959939152955</v>
      </c>
    </row>
    <row r="164" spans="1:20" ht="56.25" x14ac:dyDescent="0.25">
      <c r="A164" s="14">
        <f t="shared" si="11"/>
        <v>152</v>
      </c>
      <c r="B164" s="15" t="s">
        <v>363</v>
      </c>
      <c r="C164" s="22">
        <v>10.8</v>
      </c>
      <c r="D164" s="14">
        <v>19</v>
      </c>
      <c r="E164" s="17">
        <v>20660.561625596947</v>
      </c>
      <c r="F164" s="18">
        <v>3.3</v>
      </c>
      <c r="G164" s="19">
        <v>1.0049999999999999</v>
      </c>
      <c r="H164" s="18">
        <v>1.4</v>
      </c>
      <c r="I164" s="18">
        <v>1.3</v>
      </c>
      <c r="J164" s="18">
        <v>1.3</v>
      </c>
      <c r="K164" s="18">
        <v>1.1000000000000001</v>
      </c>
      <c r="L164" s="18">
        <v>0.95</v>
      </c>
      <c r="M164" s="18">
        <v>1</v>
      </c>
      <c r="N164" s="20" t="s">
        <v>18</v>
      </c>
      <c r="O164" s="20">
        <f t="shared" si="12"/>
        <v>95929.05368380915</v>
      </c>
      <c r="P164" s="21">
        <f t="shared" si="13"/>
        <v>89076.978420679938</v>
      </c>
      <c r="Q164" s="21">
        <f t="shared" si="14"/>
        <v>89076.978420679938</v>
      </c>
      <c r="R164" s="21">
        <f t="shared" si="15"/>
        <v>75372.827894421484</v>
      </c>
      <c r="S164" s="21">
        <f t="shared" si="16"/>
        <v>65094.714999727643</v>
      </c>
    </row>
    <row r="165" spans="1:20" ht="56.25" x14ac:dyDescent="0.25">
      <c r="A165" s="14">
        <f t="shared" si="11"/>
        <v>153</v>
      </c>
      <c r="B165" s="15" t="s">
        <v>364</v>
      </c>
      <c r="C165" s="22">
        <v>10.8</v>
      </c>
      <c r="D165" s="14">
        <v>19</v>
      </c>
      <c r="E165" s="17">
        <v>20660.561625596947</v>
      </c>
      <c r="F165" s="18">
        <v>4.22</v>
      </c>
      <c r="G165" s="19">
        <v>1.0049999999999999</v>
      </c>
      <c r="H165" s="18">
        <v>1.4</v>
      </c>
      <c r="I165" s="18">
        <v>1.3</v>
      </c>
      <c r="J165" s="18">
        <v>1.3</v>
      </c>
      <c r="K165" s="18">
        <v>1.1000000000000001</v>
      </c>
      <c r="L165" s="18">
        <v>0.95</v>
      </c>
      <c r="M165" s="18">
        <v>1</v>
      </c>
      <c r="N165" s="20" t="s">
        <v>18</v>
      </c>
      <c r="O165" s="20">
        <f t="shared" si="12"/>
        <v>122672.91107444686</v>
      </c>
      <c r="P165" s="21">
        <f t="shared" si="13"/>
        <v>113910.56028341496</v>
      </c>
      <c r="Q165" s="21">
        <f t="shared" si="14"/>
        <v>113910.56028341496</v>
      </c>
      <c r="R165" s="21">
        <f t="shared" si="15"/>
        <v>96385.858701351128</v>
      </c>
      <c r="S165" s="21">
        <f t="shared" si="16"/>
        <v>83242.332514803231</v>
      </c>
    </row>
    <row r="166" spans="1:20" ht="56.25" x14ac:dyDescent="0.25">
      <c r="A166" s="14">
        <f t="shared" si="11"/>
        <v>154</v>
      </c>
      <c r="B166" s="15" t="s">
        <v>365</v>
      </c>
      <c r="C166" s="22">
        <v>10.8</v>
      </c>
      <c r="D166" s="14">
        <v>19</v>
      </c>
      <c r="E166" s="17">
        <v>20660.561625596947</v>
      </c>
      <c r="F166" s="18">
        <v>5.3</v>
      </c>
      <c r="G166" s="19">
        <v>1.0049999999999999</v>
      </c>
      <c r="H166" s="18">
        <v>1.4</v>
      </c>
      <c r="I166" s="18">
        <v>1.3</v>
      </c>
      <c r="J166" s="18">
        <v>1.3</v>
      </c>
      <c r="K166" s="18">
        <v>1.1000000000000001</v>
      </c>
      <c r="L166" s="18">
        <v>0.95</v>
      </c>
      <c r="M166" s="18">
        <v>1</v>
      </c>
      <c r="N166" s="20" t="s">
        <v>18</v>
      </c>
      <c r="O166" s="20">
        <f t="shared" si="12"/>
        <v>154067.87409823897</v>
      </c>
      <c r="P166" s="21">
        <f t="shared" si="13"/>
        <v>143063.02594836478</v>
      </c>
      <c r="Q166" s="21">
        <f t="shared" si="14"/>
        <v>143063.02594836478</v>
      </c>
      <c r="R166" s="21">
        <f t="shared" si="15"/>
        <v>121053.32964861635</v>
      </c>
      <c r="S166" s="21">
        <f t="shared" si="16"/>
        <v>104546.05742380502</v>
      </c>
    </row>
    <row r="167" spans="1:20" ht="56.25" x14ac:dyDescent="0.25">
      <c r="A167" s="14">
        <f t="shared" si="11"/>
        <v>155</v>
      </c>
      <c r="B167" s="15" t="s">
        <v>366</v>
      </c>
      <c r="C167" s="22">
        <v>10.8</v>
      </c>
      <c r="D167" s="14">
        <v>19</v>
      </c>
      <c r="E167" s="17">
        <v>20660.561625596947</v>
      </c>
      <c r="F167" s="18">
        <v>11.02</v>
      </c>
      <c r="G167" s="19">
        <v>1.0049999999999999</v>
      </c>
      <c r="H167" s="18">
        <v>1.4</v>
      </c>
      <c r="I167" s="18">
        <v>1.3</v>
      </c>
      <c r="J167" s="18">
        <v>1.3</v>
      </c>
      <c r="K167" s="18">
        <v>1.1000000000000001</v>
      </c>
      <c r="L167" s="18">
        <v>0.95</v>
      </c>
      <c r="M167" s="18">
        <v>1</v>
      </c>
      <c r="N167" s="20" t="s">
        <v>18</v>
      </c>
      <c r="O167" s="20">
        <f t="shared" si="12"/>
        <v>320344.90048350819</v>
      </c>
      <c r="P167" s="21">
        <f t="shared" si="13"/>
        <v>297463.12187754334</v>
      </c>
      <c r="Q167" s="21">
        <f t="shared" si="14"/>
        <v>297463.12187754334</v>
      </c>
      <c r="R167" s="21">
        <f t="shared" si="15"/>
        <v>251699.56466561358</v>
      </c>
      <c r="S167" s="21">
        <f t="shared" si="16"/>
        <v>217376.89675666625</v>
      </c>
    </row>
    <row r="168" spans="1:20" ht="37.5" x14ac:dyDescent="0.25">
      <c r="A168" s="14">
        <f t="shared" si="11"/>
        <v>156</v>
      </c>
      <c r="B168" s="15" t="s">
        <v>367</v>
      </c>
      <c r="C168" s="22">
        <v>10.8</v>
      </c>
      <c r="D168" s="14">
        <v>19</v>
      </c>
      <c r="E168" s="17">
        <v>20660.561625596947</v>
      </c>
      <c r="F168" s="18">
        <v>2.0499999999999998</v>
      </c>
      <c r="G168" s="19">
        <v>1.0049999999999999</v>
      </c>
      <c r="H168" s="18">
        <v>1.4</v>
      </c>
      <c r="I168" s="18">
        <v>1.3</v>
      </c>
      <c r="J168" s="18">
        <v>1.3</v>
      </c>
      <c r="K168" s="18">
        <v>1.1000000000000001</v>
      </c>
      <c r="L168" s="18">
        <v>0.95</v>
      </c>
      <c r="M168" s="18">
        <v>1</v>
      </c>
      <c r="N168" s="20" t="s">
        <v>18</v>
      </c>
      <c r="O168" s="20">
        <f t="shared" si="12"/>
        <v>59592.290924790541</v>
      </c>
      <c r="P168" s="21">
        <f t="shared" si="13"/>
        <v>55335.698715876933</v>
      </c>
      <c r="Q168" s="21">
        <f t="shared" si="14"/>
        <v>55335.698715876933</v>
      </c>
      <c r="R168" s="21">
        <f t="shared" si="15"/>
        <v>46822.514298049718</v>
      </c>
      <c r="S168" s="21">
        <f t="shared" si="16"/>
        <v>40437.625984679296</v>
      </c>
    </row>
    <row r="169" spans="1:20" ht="75" x14ac:dyDescent="0.25">
      <c r="A169" s="14">
        <f t="shared" si="11"/>
        <v>157</v>
      </c>
      <c r="B169" s="15" t="s">
        <v>368</v>
      </c>
      <c r="C169" s="22">
        <v>10.8</v>
      </c>
      <c r="D169" s="14">
        <v>19</v>
      </c>
      <c r="E169" s="17">
        <v>20660.561625596947</v>
      </c>
      <c r="F169" s="18">
        <v>7.92</v>
      </c>
      <c r="G169" s="19">
        <v>1.0049999999999999</v>
      </c>
      <c r="H169" s="18">
        <v>1.4</v>
      </c>
      <c r="I169" s="18">
        <v>1.3</v>
      </c>
      <c r="J169" s="18">
        <v>1.3</v>
      </c>
      <c r="K169" s="18">
        <v>1.1000000000000001</v>
      </c>
      <c r="L169" s="18">
        <v>0.95</v>
      </c>
      <c r="M169" s="18">
        <v>1</v>
      </c>
      <c r="N169" s="20" t="s">
        <v>18</v>
      </c>
      <c r="O169" s="20">
        <f t="shared" si="12"/>
        <v>230229.728841142</v>
      </c>
      <c r="P169" s="21">
        <f t="shared" si="13"/>
        <v>213784.74820963189</v>
      </c>
      <c r="Q169" s="21">
        <f t="shared" si="14"/>
        <v>213784.74820963189</v>
      </c>
      <c r="R169" s="21">
        <f t="shared" si="15"/>
        <v>180894.78694661162</v>
      </c>
      <c r="S169" s="21">
        <f t="shared" si="16"/>
        <v>156227.31599934638</v>
      </c>
    </row>
    <row r="170" spans="1:20" ht="75" x14ac:dyDescent="0.25">
      <c r="A170" s="14">
        <f t="shared" si="11"/>
        <v>158</v>
      </c>
      <c r="B170" s="15" t="s">
        <v>369</v>
      </c>
      <c r="C170" s="22">
        <v>10.8</v>
      </c>
      <c r="D170" s="14">
        <v>19</v>
      </c>
      <c r="E170" s="17">
        <v>20660.561625596947</v>
      </c>
      <c r="F170" s="18">
        <v>2.93</v>
      </c>
      <c r="G170" s="19">
        <v>1.0049999999999999</v>
      </c>
      <c r="H170" s="18">
        <v>1.4</v>
      </c>
      <c r="I170" s="18">
        <v>1.3</v>
      </c>
      <c r="J170" s="18">
        <v>1.3</v>
      </c>
      <c r="K170" s="18">
        <v>1.1000000000000001</v>
      </c>
      <c r="L170" s="18">
        <v>0.95</v>
      </c>
      <c r="M170" s="18">
        <v>1</v>
      </c>
      <c r="N170" s="20" t="s">
        <v>18</v>
      </c>
      <c r="O170" s="20">
        <f t="shared" si="12"/>
        <v>85173.371907139648</v>
      </c>
      <c r="P170" s="21">
        <f t="shared" si="13"/>
        <v>79089.559628058254</v>
      </c>
      <c r="Q170" s="21">
        <f t="shared" si="14"/>
        <v>79089.559628058254</v>
      </c>
      <c r="R170" s="21">
        <f t="shared" si="15"/>
        <v>66921.935069895451</v>
      </c>
      <c r="S170" s="21">
        <f t="shared" si="16"/>
        <v>57796.216651273338</v>
      </c>
    </row>
    <row r="171" spans="1:20" ht="75" x14ac:dyDescent="0.25">
      <c r="A171" s="14">
        <f t="shared" si="11"/>
        <v>159</v>
      </c>
      <c r="B171" s="15" t="s">
        <v>370</v>
      </c>
      <c r="C171" s="22">
        <v>3</v>
      </c>
      <c r="D171" s="14">
        <v>19</v>
      </c>
      <c r="E171" s="17">
        <v>20660.561625596947</v>
      </c>
      <c r="F171" s="18">
        <v>1.02</v>
      </c>
      <c r="G171" s="19">
        <v>1.0049999999999999</v>
      </c>
      <c r="H171" s="18">
        <v>1.4</v>
      </c>
      <c r="I171" s="18">
        <v>1.3</v>
      </c>
      <c r="J171" s="18">
        <v>1.3</v>
      </c>
      <c r="K171" s="18">
        <v>1.1000000000000001</v>
      </c>
      <c r="L171" s="18">
        <v>0.95</v>
      </c>
      <c r="M171" s="18">
        <v>1</v>
      </c>
      <c r="N171" s="20" t="s">
        <v>18</v>
      </c>
      <c r="O171" s="20">
        <f t="shared" si="12"/>
        <v>29650.798411359199</v>
      </c>
      <c r="P171" s="21">
        <f t="shared" si="13"/>
        <v>27532.884239119259</v>
      </c>
      <c r="Q171" s="21">
        <f t="shared" si="14"/>
        <v>27532.884239119259</v>
      </c>
      <c r="R171" s="21">
        <f t="shared" si="15"/>
        <v>23297.055894639372</v>
      </c>
      <c r="S171" s="21">
        <f t="shared" si="16"/>
        <v>20120.184636279457</v>
      </c>
    </row>
    <row r="172" spans="1:20" ht="18.75" x14ac:dyDescent="0.25">
      <c r="A172" s="14">
        <f t="shared" si="11"/>
        <v>160</v>
      </c>
      <c r="B172" s="15" t="s">
        <v>204</v>
      </c>
      <c r="C172" s="22">
        <v>14</v>
      </c>
      <c r="D172" s="14">
        <v>19</v>
      </c>
      <c r="E172" s="17">
        <v>20660.561625596947</v>
      </c>
      <c r="F172" s="18">
        <v>2</v>
      </c>
      <c r="G172" s="19">
        <v>1.0049999999999999</v>
      </c>
      <c r="H172" s="18">
        <v>1.4</v>
      </c>
      <c r="I172" s="18">
        <v>1.3</v>
      </c>
      <c r="J172" s="18">
        <v>1.3</v>
      </c>
      <c r="K172" s="18">
        <v>1.1000000000000001</v>
      </c>
      <c r="L172" s="18">
        <v>0.95</v>
      </c>
      <c r="M172" s="18">
        <v>1</v>
      </c>
      <c r="N172" s="20" t="s">
        <v>18</v>
      </c>
      <c r="O172" s="20">
        <f t="shared" si="12"/>
        <v>58138.820414429792</v>
      </c>
      <c r="P172" s="21">
        <f t="shared" si="13"/>
        <v>53986.047527684816</v>
      </c>
      <c r="Q172" s="21">
        <f t="shared" si="14"/>
        <v>53986.047527684816</v>
      </c>
      <c r="R172" s="21">
        <f t="shared" si="15"/>
        <v>45680.501754194847</v>
      </c>
      <c r="S172" s="21">
        <f t="shared" si="16"/>
        <v>39451.34242407736</v>
      </c>
      <c r="T172" s="25"/>
    </row>
    <row r="173" spans="1:20" ht="18.75" x14ac:dyDescent="0.25">
      <c r="A173" s="14">
        <f t="shared" si="11"/>
        <v>161</v>
      </c>
      <c r="B173" s="15" t="s">
        <v>205</v>
      </c>
      <c r="C173" s="22">
        <v>14</v>
      </c>
      <c r="D173" s="14">
        <v>19</v>
      </c>
      <c r="E173" s="17">
        <v>20660.561625596947</v>
      </c>
      <c r="F173" s="18">
        <v>2.21</v>
      </c>
      <c r="G173" s="19">
        <v>1.0049999999999999</v>
      </c>
      <c r="H173" s="18">
        <v>1.4</v>
      </c>
      <c r="I173" s="18">
        <v>1.3</v>
      </c>
      <c r="J173" s="18">
        <v>1.3</v>
      </c>
      <c r="K173" s="18">
        <v>1.1000000000000001</v>
      </c>
      <c r="L173" s="18">
        <v>0.95</v>
      </c>
      <c r="M173" s="18">
        <v>1</v>
      </c>
      <c r="N173" s="20" t="s">
        <v>18</v>
      </c>
      <c r="O173" s="20">
        <f t="shared" si="12"/>
        <v>64243.396557944929</v>
      </c>
      <c r="P173" s="21">
        <f t="shared" si="13"/>
        <v>59654.582518091724</v>
      </c>
      <c r="Q173" s="21">
        <f t="shared" si="14"/>
        <v>59654.582518091724</v>
      </c>
      <c r="R173" s="21">
        <f t="shared" si="15"/>
        <v>50476.954438385306</v>
      </c>
      <c r="S173" s="21">
        <f t="shared" si="16"/>
        <v>43593.733378605488</v>
      </c>
    </row>
    <row r="174" spans="1:20" ht="18.75" x14ac:dyDescent="0.25">
      <c r="A174" s="14">
        <f t="shared" si="11"/>
        <v>162</v>
      </c>
      <c r="B174" s="15" t="s">
        <v>206</v>
      </c>
      <c r="C174" s="22">
        <v>14</v>
      </c>
      <c r="D174" s="14">
        <v>19</v>
      </c>
      <c r="E174" s="17">
        <v>20660.561625596947</v>
      </c>
      <c r="F174" s="18">
        <v>3.53</v>
      </c>
      <c r="G174" s="19">
        <v>1.0049999999999999</v>
      </c>
      <c r="H174" s="18">
        <v>1.4</v>
      </c>
      <c r="I174" s="18">
        <v>1.3</v>
      </c>
      <c r="J174" s="18">
        <v>1.3</v>
      </c>
      <c r="K174" s="18">
        <v>1.1000000000000001</v>
      </c>
      <c r="L174" s="18">
        <v>0.95</v>
      </c>
      <c r="M174" s="18">
        <v>1</v>
      </c>
      <c r="N174" s="20" t="s">
        <v>18</v>
      </c>
      <c r="O174" s="20">
        <f t="shared" si="12"/>
        <v>102615.0180314686</v>
      </c>
      <c r="P174" s="21">
        <f t="shared" si="13"/>
        <v>95285.373886363712</v>
      </c>
      <c r="Q174" s="21">
        <f t="shared" si="14"/>
        <v>95285.373886363712</v>
      </c>
      <c r="R174" s="21">
        <f t="shared" si="15"/>
        <v>80626.085596153905</v>
      </c>
      <c r="S174" s="21">
        <f t="shared" si="16"/>
        <v>69631.619378496544</v>
      </c>
    </row>
    <row r="175" spans="1:20" ht="56.25" x14ac:dyDescent="0.25">
      <c r="A175" s="14">
        <f t="shared" si="11"/>
        <v>163</v>
      </c>
      <c r="B175" s="15" t="s">
        <v>121</v>
      </c>
      <c r="C175" s="22">
        <v>9.8000000000000007</v>
      </c>
      <c r="D175" s="14">
        <v>20</v>
      </c>
      <c r="E175" s="17">
        <v>20660.561625596947</v>
      </c>
      <c r="F175" s="18">
        <v>0.66</v>
      </c>
      <c r="G175" s="19">
        <v>1.0049999999999999</v>
      </c>
      <c r="H175" s="18">
        <v>1.4</v>
      </c>
      <c r="I175" s="18">
        <v>1.3</v>
      </c>
      <c r="J175" s="18">
        <v>1.3</v>
      </c>
      <c r="K175" s="18">
        <v>1.1000000000000001</v>
      </c>
      <c r="L175" s="18">
        <v>0.95</v>
      </c>
      <c r="M175" s="18">
        <v>1</v>
      </c>
      <c r="N175" s="20" t="s">
        <v>19</v>
      </c>
      <c r="O175" s="20">
        <f t="shared" si="12"/>
        <v>19185.810736761836</v>
      </c>
      <c r="P175" s="21">
        <f t="shared" si="13"/>
        <v>17815.39568413599</v>
      </c>
      <c r="Q175" s="21">
        <f t="shared" si="14"/>
        <v>17815.39568413599</v>
      </c>
      <c r="R175" s="21">
        <f t="shared" si="15"/>
        <v>15074.565578884301</v>
      </c>
      <c r="S175" s="21">
        <f t="shared" si="16"/>
        <v>13018.942999945531</v>
      </c>
    </row>
    <row r="176" spans="1:20" ht="37.5" x14ac:dyDescent="0.25">
      <c r="A176" s="14">
        <f t="shared" si="11"/>
        <v>164</v>
      </c>
      <c r="B176" s="15" t="s">
        <v>122</v>
      </c>
      <c r="C176" s="22">
        <v>7.6</v>
      </c>
      <c r="D176" s="14">
        <v>20</v>
      </c>
      <c r="E176" s="17">
        <v>20660.561625596947</v>
      </c>
      <c r="F176" s="18">
        <v>0.47</v>
      </c>
      <c r="G176" s="19">
        <v>1.0049999999999999</v>
      </c>
      <c r="H176" s="18">
        <v>1.4</v>
      </c>
      <c r="I176" s="18">
        <v>1.3</v>
      </c>
      <c r="J176" s="18">
        <v>1.3</v>
      </c>
      <c r="K176" s="18">
        <v>1.1000000000000001</v>
      </c>
      <c r="L176" s="18">
        <v>0.95</v>
      </c>
      <c r="M176" s="18">
        <v>1</v>
      </c>
      <c r="N176" s="20" t="s">
        <v>19</v>
      </c>
      <c r="O176" s="20">
        <f t="shared" si="12"/>
        <v>13662.622797391003</v>
      </c>
      <c r="P176" s="21">
        <f t="shared" si="13"/>
        <v>12686.721169005932</v>
      </c>
      <c r="Q176" s="21">
        <f t="shared" si="14"/>
        <v>12686.721169005932</v>
      </c>
      <c r="R176" s="21">
        <f t="shared" si="15"/>
        <v>10734.917912235789</v>
      </c>
      <c r="S176" s="21">
        <f t="shared" si="16"/>
        <v>9271.0654696581805</v>
      </c>
    </row>
    <row r="177" spans="1:20" ht="37.5" x14ac:dyDescent="0.25">
      <c r="A177" s="14">
        <f t="shared" ref="A177:A178" si="17">A176+1</f>
        <v>165</v>
      </c>
      <c r="B177" s="15" t="s">
        <v>20</v>
      </c>
      <c r="C177" s="22">
        <v>7.5</v>
      </c>
      <c r="D177" s="14">
        <v>20</v>
      </c>
      <c r="E177" s="17">
        <v>20660.561625596947</v>
      </c>
      <c r="F177" s="18">
        <v>0.61</v>
      </c>
      <c r="G177" s="19">
        <v>1.0049999999999999</v>
      </c>
      <c r="H177" s="18">
        <v>1.4</v>
      </c>
      <c r="I177" s="18">
        <v>1.3</v>
      </c>
      <c r="J177" s="18">
        <v>1.3</v>
      </c>
      <c r="K177" s="18">
        <v>1.1000000000000001</v>
      </c>
      <c r="L177" s="18">
        <v>0.95</v>
      </c>
      <c r="M177" s="18">
        <v>1</v>
      </c>
      <c r="N177" s="20" t="s">
        <v>19</v>
      </c>
      <c r="O177" s="20">
        <f t="shared" si="12"/>
        <v>17732.340226401087</v>
      </c>
      <c r="P177" s="21">
        <f t="shared" si="13"/>
        <v>16465.744495943869</v>
      </c>
      <c r="Q177" s="21">
        <f t="shared" si="14"/>
        <v>16465.744495943869</v>
      </c>
      <c r="R177" s="21">
        <f t="shared" si="15"/>
        <v>13932.553035029428</v>
      </c>
      <c r="S177" s="21">
        <f t="shared" si="16"/>
        <v>12032.659439343595</v>
      </c>
    </row>
    <row r="178" spans="1:20" ht="56.25" x14ac:dyDescent="0.25">
      <c r="A178" s="14">
        <f t="shared" si="17"/>
        <v>166</v>
      </c>
      <c r="B178" s="15" t="s">
        <v>123</v>
      </c>
      <c r="C178" s="22">
        <v>7.6</v>
      </c>
      <c r="D178" s="14">
        <v>20</v>
      </c>
      <c r="E178" s="17">
        <v>20660.561625596947</v>
      </c>
      <c r="F178" s="18">
        <v>0.71</v>
      </c>
      <c r="G178" s="19">
        <v>1.0049999999999999</v>
      </c>
      <c r="H178" s="18">
        <v>1.4</v>
      </c>
      <c r="I178" s="18">
        <v>1.3</v>
      </c>
      <c r="J178" s="18">
        <v>1.3</v>
      </c>
      <c r="K178" s="18">
        <v>1.1000000000000001</v>
      </c>
      <c r="L178" s="18">
        <v>0.95</v>
      </c>
      <c r="M178" s="18">
        <v>1</v>
      </c>
      <c r="N178" s="20" t="s">
        <v>19</v>
      </c>
      <c r="O178" s="20">
        <f t="shared" si="12"/>
        <v>20639.281247122581</v>
      </c>
      <c r="P178" s="21">
        <f t="shared" si="13"/>
        <v>19165.046872328112</v>
      </c>
      <c r="Q178" s="21">
        <f t="shared" si="14"/>
        <v>19165.046872328112</v>
      </c>
      <c r="R178" s="21">
        <f t="shared" si="15"/>
        <v>16216.578122739171</v>
      </c>
      <c r="S178" s="21">
        <f t="shared" si="16"/>
        <v>14005.226560547464</v>
      </c>
    </row>
    <row r="179" spans="1:20" ht="37.5" x14ac:dyDescent="0.25">
      <c r="A179" s="14">
        <f t="shared" ref="A179:A224" si="18">A178+1</f>
        <v>167</v>
      </c>
      <c r="B179" s="15" t="s">
        <v>207</v>
      </c>
      <c r="C179" s="22">
        <v>6.5</v>
      </c>
      <c r="D179" s="14">
        <v>20</v>
      </c>
      <c r="E179" s="17">
        <v>20660.561625596947</v>
      </c>
      <c r="F179" s="18">
        <v>0.84</v>
      </c>
      <c r="G179" s="19">
        <v>1.0049999999999999</v>
      </c>
      <c r="H179" s="18">
        <v>1.4</v>
      </c>
      <c r="I179" s="18">
        <v>1.3</v>
      </c>
      <c r="J179" s="18">
        <v>1.3</v>
      </c>
      <c r="K179" s="18">
        <v>1.1000000000000001</v>
      </c>
      <c r="L179" s="18">
        <v>0.95</v>
      </c>
      <c r="M179" s="18">
        <v>1</v>
      </c>
      <c r="N179" s="20" t="s">
        <v>19</v>
      </c>
      <c r="O179" s="20">
        <f t="shared" si="12"/>
        <v>24418.304574060512</v>
      </c>
      <c r="P179" s="21">
        <f t="shared" si="13"/>
        <v>22674.139961627621</v>
      </c>
      <c r="Q179" s="21">
        <f t="shared" si="14"/>
        <v>22674.139961627621</v>
      </c>
      <c r="R179" s="21">
        <f t="shared" si="15"/>
        <v>19185.810736761832</v>
      </c>
      <c r="S179" s="21">
        <f t="shared" si="16"/>
        <v>16569.563818112489</v>
      </c>
    </row>
    <row r="180" spans="1:20" ht="37.5" x14ac:dyDescent="0.25">
      <c r="A180" s="14">
        <f t="shared" si="18"/>
        <v>168</v>
      </c>
      <c r="B180" s="15" t="s">
        <v>208</v>
      </c>
      <c r="C180" s="22">
        <v>6.8</v>
      </c>
      <c r="D180" s="14">
        <v>20</v>
      </c>
      <c r="E180" s="17">
        <v>20660.561625596947</v>
      </c>
      <c r="F180" s="18">
        <v>0.91</v>
      </c>
      <c r="G180" s="19">
        <v>1.0049999999999999</v>
      </c>
      <c r="H180" s="18">
        <v>1.4</v>
      </c>
      <c r="I180" s="18">
        <v>1.3</v>
      </c>
      <c r="J180" s="18">
        <v>1.3</v>
      </c>
      <c r="K180" s="18">
        <v>1.1000000000000001</v>
      </c>
      <c r="L180" s="18">
        <v>0.95</v>
      </c>
      <c r="M180" s="18">
        <v>1</v>
      </c>
      <c r="N180" s="20" t="s">
        <v>19</v>
      </c>
      <c r="O180" s="20">
        <f t="shared" si="12"/>
        <v>26453.16328856556</v>
      </c>
      <c r="P180" s="21">
        <f t="shared" si="13"/>
        <v>24563.651625096594</v>
      </c>
      <c r="Q180" s="21">
        <f t="shared" si="14"/>
        <v>24563.651625096594</v>
      </c>
      <c r="R180" s="21">
        <f t="shared" si="15"/>
        <v>20784.628298158656</v>
      </c>
      <c r="S180" s="21">
        <f t="shared" si="16"/>
        <v>17950.360802955202</v>
      </c>
    </row>
    <row r="181" spans="1:20" ht="37.5" x14ac:dyDescent="0.25">
      <c r="A181" s="14">
        <f t="shared" si="18"/>
        <v>169</v>
      </c>
      <c r="B181" s="15" t="s">
        <v>209</v>
      </c>
      <c r="C181" s="22">
        <v>7.3</v>
      </c>
      <c r="D181" s="14">
        <v>20</v>
      </c>
      <c r="E181" s="17">
        <v>20660.561625596947</v>
      </c>
      <c r="F181" s="18">
        <v>1.1000000000000001</v>
      </c>
      <c r="G181" s="19">
        <v>1.0049999999999999</v>
      </c>
      <c r="H181" s="18">
        <v>1.4</v>
      </c>
      <c r="I181" s="18">
        <v>1.3</v>
      </c>
      <c r="J181" s="18">
        <v>1.3</v>
      </c>
      <c r="K181" s="18">
        <v>1.1000000000000001</v>
      </c>
      <c r="L181" s="18">
        <v>0.95</v>
      </c>
      <c r="M181" s="18">
        <v>1</v>
      </c>
      <c r="N181" s="20" t="s">
        <v>19</v>
      </c>
      <c r="O181" s="20">
        <f t="shared" si="12"/>
        <v>31976.351227936389</v>
      </c>
      <c r="P181" s="21">
        <f t="shared" si="13"/>
        <v>29692.326140226651</v>
      </c>
      <c r="Q181" s="21">
        <f t="shared" si="14"/>
        <v>29692.326140226651</v>
      </c>
      <c r="R181" s="21">
        <f t="shared" si="15"/>
        <v>25124.27596480717</v>
      </c>
      <c r="S181" s="21">
        <f t="shared" si="16"/>
        <v>21698.238333242552</v>
      </c>
    </row>
    <row r="182" spans="1:20" ht="37.5" x14ac:dyDescent="0.25">
      <c r="A182" s="14">
        <f t="shared" si="18"/>
        <v>170</v>
      </c>
      <c r="B182" s="15" t="s">
        <v>210</v>
      </c>
      <c r="C182" s="22">
        <v>7.3</v>
      </c>
      <c r="D182" s="14">
        <v>20</v>
      </c>
      <c r="E182" s="17">
        <v>20660.561625596947</v>
      </c>
      <c r="F182" s="18">
        <v>1.35</v>
      </c>
      <c r="G182" s="19">
        <v>1.0049999999999999</v>
      </c>
      <c r="H182" s="18">
        <v>1.4</v>
      </c>
      <c r="I182" s="18">
        <v>1.3</v>
      </c>
      <c r="J182" s="18">
        <v>1.3</v>
      </c>
      <c r="K182" s="18">
        <v>1.1000000000000001</v>
      </c>
      <c r="L182" s="18">
        <v>0.95</v>
      </c>
      <c r="M182" s="18">
        <v>1</v>
      </c>
      <c r="N182" s="20" t="s">
        <v>19</v>
      </c>
      <c r="O182" s="20">
        <f t="shared" si="12"/>
        <v>39243.703779740121</v>
      </c>
      <c r="P182" s="21">
        <f t="shared" si="13"/>
        <v>36440.582081187262</v>
      </c>
      <c r="Q182" s="21">
        <f t="shared" si="14"/>
        <v>36440.582081187262</v>
      </c>
      <c r="R182" s="21">
        <f t="shared" si="15"/>
        <v>30834.338684081529</v>
      </c>
      <c r="S182" s="21">
        <f t="shared" si="16"/>
        <v>26629.656136252226</v>
      </c>
    </row>
    <row r="183" spans="1:20" ht="37.5" x14ac:dyDescent="0.25">
      <c r="A183" s="14">
        <f t="shared" si="18"/>
        <v>171</v>
      </c>
      <c r="B183" s="15" t="s">
        <v>211</v>
      </c>
      <c r="C183" s="22">
        <v>8.5</v>
      </c>
      <c r="D183" s="14">
        <v>20</v>
      </c>
      <c r="E183" s="17">
        <v>20660.561625596947</v>
      </c>
      <c r="F183" s="18">
        <v>1.96</v>
      </c>
      <c r="G183" s="19">
        <v>1.0049999999999999</v>
      </c>
      <c r="H183" s="18">
        <v>1.4</v>
      </c>
      <c r="I183" s="18">
        <v>1.3</v>
      </c>
      <c r="J183" s="18">
        <v>1.3</v>
      </c>
      <c r="K183" s="18">
        <v>1.1000000000000001</v>
      </c>
      <c r="L183" s="18">
        <v>0.95</v>
      </c>
      <c r="M183" s="18">
        <v>1</v>
      </c>
      <c r="N183" s="20" t="s">
        <v>19</v>
      </c>
      <c r="O183" s="20">
        <f t="shared" si="12"/>
        <v>56976.044006141201</v>
      </c>
      <c r="P183" s="21">
        <f t="shared" si="13"/>
        <v>52906.32657713112</v>
      </c>
      <c r="Q183" s="21">
        <f t="shared" si="14"/>
        <v>52906.32657713112</v>
      </c>
      <c r="R183" s="21">
        <f t="shared" si="15"/>
        <v>44766.89171911095</v>
      </c>
      <c r="S183" s="21">
        <f t="shared" si="16"/>
        <v>38662.315575595814</v>
      </c>
    </row>
    <row r="184" spans="1:20" ht="18.75" x14ac:dyDescent="0.25">
      <c r="A184" s="14">
        <v>173</v>
      </c>
      <c r="B184" s="15" t="s">
        <v>212</v>
      </c>
      <c r="C184" s="22">
        <v>6.2</v>
      </c>
      <c r="D184" s="14">
        <v>21</v>
      </c>
      <c r="E184" s="17">
        <v>20660.561625596947</v>
      </c>
      <c r="F184" s="18">
        <v>0.49</v>
      </c>
      <c r="G184" s="19">
        <v>1.0049999999999999</v>
      </c>
      <c r="H184" s="18">
        <v>1.4</v>
      </c>
      <c r="I184" s="18">
        <v>1.3</v>
      </c>
      <c r="J184" s="18">
        <v>1.3</v>
      </c>
      <c r="K184" s="18">
        <v>1.1000000000000001</v>
      </c>
      <c r="L184" s="18">
        <v>0.95</v>
      </c>
      <c r="M184" s="18">
        <v>1</v>
      </c>
      <c r="N184" s="20" t="s">
        <v>21</v>
      </c>
      <c r="O184" s="20">
        <f t="shared" si="12"/>
        <v>14244.0110015353</v>
      </c>
      <c r="P184" s="21">
        <f t="shared" si="13"/>
        <v>13226.58164428278</v>
      </c>
      <c r="Q184" s="21">
        <f t="shared" si="14"/>
        <v>13226.58164428278</v>
      </c>
      <c r="R184" s="21">
        <f t="shared" si="15"/>
        <v>11191.722929777738</v>
      </c>
      <c r="S184" s="21">
        <f t="shared" si="16"/>
        <v>9665.5788938989535</v>
      </c>
      <c r="T184" s="25"/>
    </row>
    <row r="185" spans="1:20" ht="18.75" x14ac:dyDescent="0.25">
      <c r="A185" s="14">
        <f t="shared" si="18"/>
        <v>174</v>
      </c>
      <c r="B185" s="15" t="s">
        <v>213</v>
      </c>
      <c r="C185" s="22">
        <v>6.1</v>
      </c>
      <c r="D185" s="14">
        <v>21</v>
      </c>
      <c r="E185" s="17">
        <v>20660.561625596947</v>
      </c>
      <c r="F185" s="18">
        <v>0.79</v>
      </c>
      <c r="G185" s="19">
        <v>1.0049999999999999</v>
      </c>
      <c r="H185" s="18">
        <v>1.4</v>
      </c>
      <c r="I185" s="18">
        <v>1.3</v>
      </c>
      <c r="J185" s="18">
        <v>1.3</v>
      </c>
      <c r="K185" s="18">
        <v>1.1000000000000001</v>
      </c>
      <c r="L185" s="18">
        <v>0.95</v>
      </c>
      <c r="M185" s="18">
        <v>1</v>
      </c>
      <c r="N185" s="20" t="s">
        <v>21</v>
      </c>
      <c r="O185" s="20">
        <f t="shared" si="12"/>
        <v>22964.834063699771</v>
      </c>
      <c r="P185" s="21">
        <f t="shared" si="13"/>
        <v>21324.488773435503</v>
      </c>
      <c r="Q185" s="21">
        <f t="shared" si="14"/>
        <v>21324.488773435503</v>
      </c>
      <c r="R185" s="21">
        <f t="shared" si="15"/>
        <v>18043.798192906965</v>
      </c>
      <c r="S185" s="21">
        <f t="shared" si="16"/>
        <v>15583.280257510558</v>
      </c>
    </row>
    <row r="186" spans="1:20" ht="18.75" x14ac:dyDescent="0.25">
      <c r="A186" s="14">
        <f t="shared" si="18"/>
        <v>175</v>
      </c>
      <c r="B186" s="15" t="s">
        <v>214</v>
      </c>
      <c r="C186" s="22">
        <v>6.5</v>
      </c>
      <c r="D186" s="14">
        <v>21</v>
      </c>
      <c r="E186" s="17">
        <v>20660.561625596947</v>
      </c>
      <c r="F186" s="18">
        <v>1.07</v>
      </c>
      <c r="G186" s="19">
        <v>1.0049999999999999</v>
      </c>
      <c r="H186" s="18">
        <v>1.4</v>
      </c>
      <c r="I186" s="18">
        <v>1.3</v>
      </c>
      <c r="J186" s="18">
        <v>1.3</v>
      </c>
      <c r="K186" s="18">
        <v>1.1000000000000001</v>
      </c>
      <c r="L186" s="18">
        <v>0.95</v>
      </c>
      <c r="M186" s="18">
        <v>1</v>
      </c>
      <c r="N186" s="20" t="s">
        <v>21</v>
      </c>
      <c r="O186" s="20">
        <f t="shared" si="12"/>
        <v>31104.26892171994</v>
      </c>
      <c r="P186" s="21">
        <f t="shared" si="13"/>
        <v>28882.535427311377</v>
      </c>
      <c r="Q186" s="21">
        <f t="shared" si="14"/>
        <v>28882.535427311377</v>
      </c>
      <c r="R186" s="21">
        <f t="shared" si="15"/>
        <v>24439.068438494243</v>
      </c>
      <c r="S186" s="21">
        <f t="shared" si="16"/>
        <v>21106.468196881389</v>
      </c>
    </row>
    <row r="187" spans="1:20" ht="18.75" x14ac:dyDescent="0.25">
      <c r="A187" s="14">
        <f t="shared" si="18"/>
        <v>176</v>
      </c>
      <c r="B187" s="15" t="s">
        <v>215</v>
      </c>
      <c r="C187" s="22">
        <v>7</v>
      </c>
      <c r="D187" s="14">
        <v>21</v>
      </c>
      <c r="E187" s="17">
        <v>20660.561625596947</v>
      </c>
      <c r="F187" s="18">
        <v>1.19</v>
      </c>
      <c r="G187" s="19">
        <v>1.0049999999999999</v>
      </c>
      <c r="H187" s="18">
        <v>1.4</v>
      </c>
      <c r="I187" s="18">
        <v>1.3</v>
      </c>
      <c r="J187" s="18">
        <v>1.3</v>
      </c>
      <c r="K187" s="18">
        <v>1.1000000000000001</v>
      </c>
      <c r="L187" s="18">
        <v>0.95</v>
      </c>
      <c r="M187" s="18">
        <v>1</v>
      </c>
      <c r="N187" s="20" t="s">
        <v>21</v>
      </c>
      <c r="O187" s="20">
        <f t="shared" si="12"/>
        <v>34592.598146585726</v>
      </c>
      <c r="P187" s="21">
        <f t="shared" si="13"/>
        <v>32121.698278972468</v>
      </c>
      <c r="Q187" s="21">
        <f t="shared" si="14"/>
        <v>32121.698278972468</v>
      </c>
      <c r="R187" s="21">
        <f t="shared" si="15"/>
        <v>27179.898543745934</v>
      </c>
      <c r="S187" s="21">
        <f t="shared" si="16"/>
        <v>23473.548742326031</v>
      </c>
    </row>
    <row r="188" spans="1:20" ht="18.75" x14ac:dyDescent="0.25">
      <c r="A188" s="14">
        <f t="shared" si="18"/>
        <v>177</v>
      </c>
      <c r="B188" s="15" t="s">
        <v>216</v>
      </c>
      <c r="C188" s="22">
        <v>5.2</v>
      </c>
      <c r="D188" s="14">
        <v>21</v>
      </c>
      <c r="E188" s="17">
        <v>20660.561625596947</v>
      </c>
      <c r="F188" s="18">
        <v>2.11</v>
      </c>
      <c r="G188" s="19">
        <v>1.0049999999999999</v>
      </c>
      <c r="H188" s="18">
        <v>1.4</v>
      </c>
      <c r="I188" s="18">
        <v>1.3</v>
      </c>
      <c r="J188" s="18">
        <v>1.3</v>
      </c>
      <c r="K188" s="18">
        <v>1.1000000000000001</v>
      </c>
      <c r="L188" s="18">
        <v>0.95</v>
      </c>
      <c r="M188" s="18">
        <v>1</v>
      </c>
      <c r="N188" s="20" t="s">
        <v>21</v>
      </c>
      <c r="O188" s="20">
        <f t="shared" si="12"/>
        <v>61336.455537223432</v>
      </c>
      <c r="P188" s="21">
        <f t="shared" si="13"/>
        <v>56955.280141707481</v>
      </c>
      <c r="Q188" s="21">
        <f t="shared" si="14"/>
        <v>56955.280141707481</v>
      </c>
      <c r="R188" s="21">
        <f t="shared" si="15"/>
        <v>48192.929350675564</v>
      </c>
      <c r="S188" s="21">
        <f t="shared" si="16"/>
        <v>41621.166257401615</v>
      </c>
    </row>
    <row r="189" spans="1:20" ht="18.75" x14ac:dyDescent="0.25">
      <c r="A189" s="14">
        <f t="shared" si="18"/>
        <v>178</v>
      </c>
      <c r="B189" s="15" t="s">
        <v>217</v>
      </c>
      <c r="C189" s="22">
        <v>5.2</v>
      </c>
      <c r="D189" s="14">
        <v>21</v>
      </c>
      <c r="E189" s="17">
        <v>20660.561625596947</v>
      </c>
      <c r="F189" s="18">
        <v>2.33</v>
      </c>
      <c r="G189" s="19">
        <v>1.0049999999999999</v>
      </c>
      <c r="H189" s="18">
        <v>1.4</v>
      </c>
      <c r="I189" s="18">
        <v>1.3</v>
      </c>
      <c r="J189" s="18">
        <v>1.3</v>
      </c>
      <c r="K189" s="18">
        <v>1.1000000000000001</v>
      </c>
      <c r="L189" s="18">
        <v>0.95</v>
      </c>
      <c r="M189" s="18">
        <v>1</v>
      </c>
      <c r="N189" s="20" t="s">
        <v>21</v>
      </c>
      <c r="O189" s="20">
        <f t="shared" si="12"/>
        <v>67731.725782810725</v>
      </c>
      <c r="P189" s="21">
        <f t="shared" si="13"/>
        <v>62893.745369752818</v>
      </c>
      <c r="Q189" s="21">
        <f t="shared" si="14"/>
        <v>62893.745369752818</v>
      </c>
      <c r="R189" s="21">
        <f t="shared" si="15"/>
        <v>53217.784543637004</v>
      </c>
      <c r="S189" s="21">
        <f t="shared" si="16"/>
        <v>45960.813924050133</v>
      </c>
    </row>
    <row r="190" spans="1:20" ht="18.75" x14ac:dyDescent="0.25">
      <c r="A190" s="14">
        <f t="shared" si="18"/>
        <v>179</v>
      </c>
      <c r="B190" s="15" t="s">
        <v>124</v>
      </c>
      <c r="C190" s="22">
        <v>7.5</v>
      </c>
      <c r="D190" s="14">
        <v>21</v>
      </c>
      <c r="E190" s="17">
        <v>20660.561625596947</v>
      </c>
      <c r="F190" s="18">
        <v>0.51</v>
      </c>
      <c r="G190" s="19">
        <v>1.0049999999999999</v>
      </c>
      <c r="H190" s="18">
        <v>1.4</v>
      </c>
      <c r="I190" s="18">
        <v>1.3</v>
      </c>
      <c r="J190" s="18">
        <v>1.3</v>
      </c>
      <c r="K190" s="18">
        <v>1.1000000000000001</v>
      </c>
      <c r="L190" s="18">
        <v>0.95</v>
      </c>
      <c r="M190" s="18">
        <v>1</v>
      </c>
      <c r="N190" s="20" t="s">
        <v>21</v>
      </c>
      <c r="O190" s="20">
        <f t="shared" si="12"/>
        <v>14825.3992056796</v>
      </c>
      <c r="P190" s="21">
        <f t="shared" si="13"/>
        <v>13766.44211955963</v>
      </c>
      <c r="Q190" s="21">
        <f t="shared" si="14"/>
        <v>13766.44211955963</v>
      </c>
      <c r="R190" s="21">
        <f t="shared" si="15"/>
        <v>11648.527947319686</v>
      </c>
      <c r="S190" s="21">
        <f t="shared" si="16"/>
        <v>10060.092318139728</v>
      </c>
    </row>
    <row r="191" spans="1:20" ht="18.75" x14ac:dyDescent="0.25">
      <c r="A191" s="14">
        <f t="shared" si="18"/>
        <v>180</v>
      </c>
      <c r="B191" s="15" t="s">
        <v>72</v>
      </c>
      <c r="C191" s="22">
        <v>7.2</v>
      </c>
      <c r="D191" s="14">
        <v>21</v>
      </c>
      <c r="E191" s="17">
        <v>20660.561625596947</v>
      </c>
      <c r="F191" s="18">
        <v>0.66</v>
      </c>
      <c r="G191" s="19">
        <v>1.0049999999999999</v>
      </c>
      <c r="H191" s="18">
        <v>1.4</v>
      </c>
      <c r="I191" s="18">
        <v>1.3</v>
      </c>
      <c r="J191" s="18">
        <v>1.3</v>
      </c>
      <c r="K191" s="18">
        <v>1.1000000000000001</v>
      </c>
      <c r="L191" s="18">
        <v>0.95</v>
      </c>
      <c r="M191" s="18">
        <v>1</v>
      </c>
      <c r="N191" s="20" t="s">
        <v>21</v>
      </c>
      <c r="O191" s="20">
        <f t="shared" si="12"/>
        <v>19185.810736761836</v>
      </c>
      <c r="P191" s="21">
        <f t="shared" si="13"/>
        <v>17815.39568413599</v>
      </c>
      <c r="Q191" s="21">
        <f t="shared" si="14"/>
        <v>17815.39568413599</v>
      </c>
      <c r="R191" s="21">
        <f t="shared" si="15"/>
        <v>15074.565578884301</v>
      </c>
      <c r="S191" s="21">
        <f t="shared" si="16"/>
        <v>13018.942999945531</v>
      </c>
    </row>
    <row r="192" spans="1:20" ht="18.75" x14ac:dyDescent="0.25">
      <c r="A192" s="14">
        <f t="shared" si="18"/>
        <v>181</v>
      </c>
      <c r="B192" s="15" t="s">
        <v>125</v>
      </c>
      <c r="C192" s="22">
        <v>8.1</v>
      </c>
      <c r="D192" s="14">
        <v>22</v>
      </c>
      <c r="E192" s="17">
        <v>20660.561625596947</v>
      </c>
      <c r="F192" s="18">
        <v>1.1100000000000001</v>
      </c>
      <c r="G192" s="19">
        <v>1.0049999999999999</v>
      </c>
      <c r="H192" s="18">
        <v>1.4</v>
      </c>
      <c r="I192" s="18">
        <v>1.3</v>
      </c>
      <c r="J192" s="18">
        <v>1.3</v>
      </c>
      <c r="K192" s="18">
        <v>1.1000000000000001</v>
      </c>
      <c r="L192" s="18">
        <v>0.95</v>
      </c>
      <c r="M192" s="18">
        <v>1</v>
      </c>
      <c r="N192" s="20" t="s">
        <v>22</v>
      </c>
      <c r="O192" s="20">
        <f t="shared" si="12"/>
        <v>32267.045330008543</v>
      </c>
      <c r="P192" s="21">
        <f t="shared" si="13"/>
        <v>29962.256377865077</v>
      </c>
      <c r="Q192" s="21">
        <f t="shared" si="14"/>
        <v>29962.256377865077</v>
      </c>
      <c r="R192" s="21">
        <f t="shared" si="15"/>
        <v>25352.678473578144</v>
      </c>
      <c r="S192" s="21">
        <f t="shared" si="16"/>
        <v>21895.495045362939</v>
      </c>
    </row>
    <row r="193" spans="1:19" ht="18.75" x14ac:dyDescent="0.25">
      <c r="A193" s="14">
        <f t="shared" si="18"/>
        <v>182</v>
      </c>
      <c r="B193" s="15" t="s">
        <v>73</v>
      </c>
      <c r="C193" s="22">
        <v>8.1999999999999993</v>
      </c>
      <c r="D193" s="14">
        <v>22</v>
      </c>
      <c r="E193" s="17">
        <v>20660.561625596947</v>
      </c>
      <c r="F193" s="18">
        <v>0.39</v>
      </c>
      <c r="G193" s="19">
        <v>1.0049999999999999</v>
      </c>
      <c r="H193" s="18">
        <v>1.4</v>
      </c>
      <c r="I193" s="18">
        <v>1.3</v>
      </c>
      <c r="J193" s="18">
        <v>1.3</v>
      </c>
      <c r="K193" s="18">
        <v>1.1000000000000001</v>
      </c>
      <c r="L193" s="18">
        <v>0.95</v>
      </c>
      <c r="M193" s="18">
        <v>1</v>
      </c>
      <c r="N193" s="20" t="s">
        <v>22</v>
      </c>
      <c r="O193" s="20">
        <f t="shared" si="12"/>
        <v>11337.069980813812</v>
      </c>
      <c r="P193" s="21">
        <f t="shared" si="13"/>
        <v>10527.279267898541</v>
      </c>
      <c r="Q193" s="21">
        <f t="shared" si="14"/>
        <v>10527.279267898541</v>
      </c>
      <c r="R193" s="21">
        <f t="shared" si="15"/>
        <v>8907.697842067997</v>
      </c>
      <c r="S193" s="21">
        <f t="shared" si="16"/>
        <v>7693.0117726950866</v>
      </c>
    </row>
    <row r="194" spans="1:19" ht="18.75" x14ac:dyDescent="0.25">
      <c r="A194" s="14">
        <f t="shared" si="18"/>
        <v>183</v>
      </c>
      <c r="B194" s="15" t="s">
        <v>218</v>
      </c>
      <c r="C194" s="22">
        <v>9</v>
      </c>
      <c r="D194" s="14">
        <v>22</v>
      </c>
      <c r="E194" s="17">
        <v>20660.561625596947</v>
      </c>
      <c r="F194" s="18">
        <v>1.85</v>
      </c>
      <c r="G194" s="19">
        <v>1.0049999999999999</v>
      </c>
      <c r="H194" s="18">
        <v>1.4</v>
      </c>
      <c r="I194" s="18">
        <v>1.3</v>
      </c>
      <c r="J194" s="18">
        <v>1.3</v>
      </c>
      <c r="K194" s="18">
        <v>1.1000000000000001</v>
      </c>
      <c r="L194" s="18">
        <v>0.95</v>
      </c>
      <c r="M194" s="18">
        <v>1</v>
      </c>
      <c r="N194" s="20" t="s">
        <v>22</v>
      </c>
      <c r="O194" s="20">
        <f t="shared" si="12"/>
        <v>53778.408883347562</v>
      </c>
      <c r="P194" s="21">
        <f t="shared" si="13"/>
        <v>49937.093963108455</v>
      </c>
      <c r="Q194" s="21">
        <f t="shared" si="14"/>
        <v>49937.093963108455</v>
      </c>
      <c r="R194" s="21">
        <f t="shared" si="15"/>
        <v>42254.464122630234</v>
      </c>
      <c r="S194" s="21">
        <f t="shared" si="16"/>
        <v>36492.491742271559</v>
      </c>
    </row>
    <row r="195" spans="1:19" ht="37.5" x14ac:dyDescent="0.25">
      <c r="A195" s="14">
        <f t="shared" si="18"/>
        <v>184</v>
      </c>
      <c r="B195" s="15" t="s">
        <v>74</v>
      </c>
      <c r="C195" s="22">
        <v>9.5</v>
      </c>
      <c r="D195" s="14">
        <v>22</v>
      </c>
      <c r="E195" s="17">
        <v>20660.561625596947</v>
      </c>
      <c r="F195" s="18">
        <v>2.12</v>
      </c>
      <c r="G195" s="19">
        <v>1.0049999999999999</v>
      </c>
      <c r="H195" s="18">
        <v>1.4</v>
      </c>
      <c r="I195" s="18">
        <v>1.3</v>
      </c>
      <c r="J195" s="18">
        <v>1.3</v>
      </c>
      <c r="K195" s="18">
        <v>1.1000000000000001</v>
      </c>
      <c r="L195" s="18">
        <v>0.95</v>
      </c>
      <c r="M195" s="18">
        <v>1</v>
      </c>
      <c r="N195" s="20" t="s">
        <v>22</v>
      </c>
      <c r="O195" s="20">
        <f t="shared" si="12"/>
        <v>61627.149639295589</v>
      </c>
      <c r="P195" s="21">
        <f t="shared" si="13"/>
        <v>57225.21037934591</v>
      </c>
      <c r="Q195" s="21">
        <f t="shared" si="14"/>
        <v>57225.21037934591</v>
      </c>
      <c r="R195" s="21">
        <f t="shared" si="15"/>
        <v>48421.331859446538</v>
      </c>
      <c r="S195" s="21">
        <f t="shared" si="16"/>
        <v>41818.422969522006</v>
      </c>
    </row>
    <row r="196" spans="1:19" ht="18.75" x14ac:dyDescent="0.25">
      <c r="A196" s="14">
        <f t="shared" si="18"/>
        <v>185</v>
      </c>
      <c r="B196" s="15" t="s">
        <v>24</v>
      </c>
      <c r="C196" s="22">
        <v>9</v>
      </c>
      <c r="D196" s="14">
        <v>23</v>
      </c>
      <c r="E196" s="17">
        <v>20660.561625596947</v>
      </c>
      <c r="F196" s="18">
        <v>0.85</v>
      </c>
      <c r="G196" s="19">
        <v>1.0049999999999999</v>
      </c>
      <c r="H196" s="18">
        <v>1.4</v>
      </c>
      <c r="I196" s="18">
        <v>1.3</v>
      </c>
      <c r="J196" s="18">
        <v>1.3</v>
      </c>
      <c r="K196" s="18">
        <v>1.1000000000000001</v>
      </c>
      <c r="L196" s="18">
        <v>0.95</v>
      </c>
      <c r="M196" s="18">
        <v>1</v>
      </c>
      <c r="N196" s="20" t="s">
        <v>23</v>
      </c>
      <c r="O196" s="20">
        <f t="shared" si="12"/>
        <v>24708.998676132665</v>
      </c>
      <c r="P196" s="21">
        <f t="shared" si="13"/>
        <v>22944.070199266051</v>
      </c>
      <c r="Q196" s="21">
        <f t="shared" si="14"/>
        <v>22944.070199266051</v>
      </c>
      <c r="R196" s="21">
        <f t="shared" si="15"/>
        <v>19414.213245532814</v>
      </c>
      <c r="S196" s="21">
        <f t="shared" si="16"/>
        <v>16766.820530232882</v>
      </c>
    </row>
    <row r="197" spans="1:19" ht="56.25" x14ac:dyDescent="0.25">
      <c r="A197" s="14">
        <f t="shared" si="18"/>
        <v>186</v>
      </c>
      <c r="B197" s="15" t="s">
        <v>219</v>
      </c>
      <c r="C197" s="22">
        <v>11.2</v>
      </c>
      <c r="D197" s="14">
        <v>23</v>
      </c>
      <c r="E197" s="17">
        <v>20660.561625596947</v>
      </c>
      <c r="F197" s="18">
        <v>2.48</v>
      </c>
      <c r="G197" s="19">
        <v>1.0049999999999999</v>
      </c>
      <c r="H197" s="18">
        <v>1.4</v>
      </c>
      <c r="I197" s="18">
        <v>1.3</v>
      </c>
      <c r="J197" s="18">
        <v>1.3</v>
      </c>
      <c r="K197" s="18">
        <v>1.1000000000000001</v>
      </c>
      <c r="L197" s="18">
        <v>0.95</v>
      </c>
      <c r="M197" s="18">
        <v>1</v>
      </c>
      <c r="N197" s="20" t="s">
        <v>23</v>
      </c>
      <c r="O197" s="20">
        <f t="shared" si="12"/>
        <v>72092.137313892948</v>
      </c>
      <c r="P197" s="21">
        <f t="shared" si="13"/>
        <v>66942.698934329179</v>
      </c>
      <c r="Q197" s="21">
        <f t="shared" si="14"/>
        <v>66942.698934329179</v>
      </c>
      <c r="R197" s="21">
        <f t="shared" si="15"/>
        <v>56643.822175201611</v>
      </c>
      <c r="S197" s="21">
        <f t="shared" si="16"/>
        <v>48919.664605855934</v>
      </c>
    </row>
    <row r="198" spans="1:19" ht="56.25" x14ac:dyDescent="0.25">
      <c r="A198" s="14">
        <f t="shared" si="18"/>
        <v>187</v>
      </c>
      <c r="B198" s="15" t="s">
        <v>220</v>
      </c>
      <c r="C198" s="22">
        <v>10.8</v>
      </c>
      <c r="D198" s="14">
        <v>23</v>
      </c>
      <c r="E198" s="17">
        <v>20660.561625596947</v>
      </c>
      <c r="F198" s="18">
        <v>0.91</v>
      </c>
      <c r="G198" s="19">
        <v>1.0049999999999999</v>
      </c>
      <c r="H198" s="18">
        <v>1.4</v>
      </c>
      <c r="I198" s="18">
        <v>1.3</v>
      </c>
      <c r="J198" s="18">
        <v>1.3</v>
      </c>
      <c r="K198" s="18">
        <v>1.1000000000000001</v>
      </c>
      <c r="L198" s="18">
        <v>0.95</v>
      </c>
      <c r="M198" s="18">
        <v>1</v>
      </c>
      <c r="N198" s="20" t="s">
        <v>23</v>
      </c>
      <c r="O198" s="20">
        <f t="shared" si="12"/>
        <v>26453.16328856556</v>
      </c>
      <c r="P198" s="21">
        <f t="shared" si="13"/>
        <v>24563.651625096594</v>
      </c>
      <c r="Q198" s="21">
        <f t="shared" si="14"/>
        <v>24563.651625096594</v>
      </c>
      <c r="R198" s="21">
        <f t="shared" si="15"/>
        <v>20784.628298158656</v>
      </c>
      <c r="S198" s="21">
        <f t="shared" si="16"/>
        <v>17950.360802955202</v>
      </c>
    </row>
    <row r="199" spans="1:19" ht="18.75" x14ac:dyDescent="0.25">
      <c r="A199" s="14">
        <f t="shared" si="18"/>
        <v>188</v>
      </c>
      <c r="B199" s="15" t="s">
        <v>126</v>
      </c>
      <c r="C199" s="22">
        <v>11.2</v>
      </c>
      <c r="D199" s="14">
        <v>23</v>
      </c>
      <c r="E199" s="17">
        <v>20660.561625596947</v>
      </c>
      <c r="F199" s="18">
        <v>1.29</v>
      </c>
      <c r="G199" s="19">
        <v>1.0049999999999999</v>
      </c>
      <c r="H199" s="18">
        <v>1.4</v>
      </c>
      <c r="I199" s="18">
        <v>1.3</v>
      </c>
      <c r="J199" s="18">
        <v>1.3</v>
      </c>
      <c r="K199" s="18">
        <v>1.1000000000000001</v>
      </c>
      <c r="L199" s="18">
        <v>0.95</v>
      </c>
      <c r="M199" s="18">
        <v>1</v>
      </c>
      <c r="N199" s="20" t="s">
        <v>23</v>
      </c>
      <c r="O199" s="20">
        <f t="shared" si="12"/>
        <v>37499.539167307223</v>
      </c>
      <c r="P199" s="21">
        <f t="shared" si="13"/>
        <v>34821.000655356707</v>
      </c>
      <c r="Q199" s="21">
        <f t="shared" si="14"/>
        <v>34821.000655356707</v>
      </c>
      <c r="R199" s="21">
        <f t="shared" si="15"/>
        <v>29463.92363145568</v>
      </c>
      <c r="S199" s="21">
        <f t="shared" si="16"/>
        <v>25446.115863529903</v>
      </c>
    </row>
    <row r="200" spans="1:19" ht="18.75" x14ac:dyDescent="0.25">
      <c r="A200" s="14">
        <f t="shared" si="18"/>
        <v>189</v>
      </c>
      <c r="B200" s="15" t="s">
        <v>221</v>
      </c>
      <c r="C200" s="22">
        <v>11.3</v>
      </c>
      <c r="D200" s="14">
        <v>23</v>
      </c>
      <c r="E200" s="17">
        <v>20660.561625596947</v>
      </c>
      <c r="F200" s="18">
        <v>1.1100000000000001</v>
      </c>
      <c r="G200" s="19">
        <v>1.0049999999999999</v>
      </c>
      <c r="H200" s="18">
        <v>1.4</v>
      </c>
      <c r="I200" s="18">
        <v>1.3</v>
      </c>
      <c r="J200" s="18">
        <v>1.3</v>
      </c>
      <c r="K200" s="18">
        <v>1.1000000000000001</v>
      </c>
      <c r="L200" s="18">
        <v>0.95</v>
      </c>
      <c r="M200" s="18">
        <v>1</v>
      </c>
      <c r="N200" s="20" t="s">
        <v>23</v>
      </c>
      <c r="O200" s="20">
        <f t="shared" si="12"/>
        <v>32267.045330008543</v>
      </c>
      <c r="P200" s="21">
        <f t="shared" si="13"/>
        <v>29962.256377865077</v>
      </c>
      <c r="Q200" s="21">
        <f t="shared" si="14"/>
        <v>29962.256377865077</v>
      </c>
      <c r="R200" s="21">
        <f t="shared" si="15"/>
        <v>25352.678473578144</v>
      </c>
      <c r="S200" s="21">
        <f t="shared" si="16"/>
        <v>21895.495045362939</v>
      </c>
    </row>
    <row r="201" spans="1:19" ht="18.75" x14ac:dyDescent="0.25">
      <c r="A201" s="14">
        <f t="shared" si="18"/>
        <v>190</v>
      </c>
      <c r="B201" s="15" t="s">
        <v>222</v>
      </c>
      <c r="C201" s="22">
        <v>11.8</v>
      </c>
      <c r="D201" s="14">
        <v>23</v>
      </c>
      <c r="E201" s="17">
        <v>20660.561625596947</v>
      </c>
      <c r="F201" s="18">
        <v>1.25</v>
      </c>
      <c r="G201" s="19">
        <v>1.0049999999999999</v>
      </c>
      <c r="H201" s="18">
        <v>1.4</v>
      </c>
      <c r="I201" s="18">
        <v>1.3</v>
      </c>
      <c r="J201" s="18">
        <v>1.3</v>
      </c>
      <c r="K201" s="18">
        <v>1.1000000000000001</v>
      </c>
      <c r="L201" s="18">
        <v>0.95</v>
      </c>
      <c r="M201" s="18">
        <v>1</v>
      </c>
      <c r="N201" s="20" t="s">
        <v>23</v>
      </c>
      <c r="O201" s="20">
        <f t="shared" si="12"/>
        <v>36336.762759018624</v>
      </c>
      <c r="P201" s="21">
        <f t="shared" si="13"/>
        <v>33741.279704803012</v>
      </c>
      <c r="Q201" s="21">
        <f t="shared" si="14"/>
        <v>33741.279704803012</v>
      </c>
      <c r="R201" s="21">
        <f t="shared" si="15"/>
        <v>28550.313596371783</v>
      </c>
      <c r="S201" s="21">
        <f t="shared" si="16"/>
        <v>24657.089015048354</v>
      </c>
    </row>
    <row r="202" spans="1:19" ht="18.75" x14ac:dyDescent="0.25">
      <c r="A202" s="14">
        <f t="shared" si="18"/>
        <v>191</v>
      </c>
      <c r="B202" s="15" t="s">
        <v>26</v>
      </c>
      <c r="C202" s="22">
        <v>12.5</v>
      </c>
      <c r="D202" s="14">
        <v>24</v>
      </c>
      <c r="E202" s="17">
        <v>20660.561625596947</v>
      </c>
      <c r="F202" s="18">
        <v>1.78</v>
      </c>
      <c r="G202" s="19">
        <v>1.0049999999999999</v>
      </c>
      <c r="H202" s="18">
        <v>1.4</v>
      </c>
      <c r="I202" s="18">
        <v>1.3</v>
      </c>
      <c r="J202" s="18">
        <v>1.3</v>
      </c>
      <c r="K202" s="18">
        <v>1.1000000000000001</v>
      </c>
      <c r="L202" s="18">
        <v>0.95</v>
      </c>
      <c r="M202" s="18">
        <v>1</v>
      </c>
      <c r="N202" s="20" t="s">
        <v>25</v>
      </c>
      <c r="O202" s="20">
        <f t="shared" si="12"/>
        <v>51743.550168842514</v>
      </c>
      <c r="P202" s="21">
        <f t="shared" si="13"/>
        <v>48047.582299639485</v>
      </c>
      <c r="Q202" s="21">
        <f t="shared" si="14"/>
        <v>48047.582299639485</v>
      </c>
      <c r="R202" s="21">
        <f t="shared" si="15"/>
        <v>40655.646561233414</v>
      </c>
      <c r="S202" s="21">
        <f t="shared" si="16"/>
        <v>35111.69475742885</v>
      </c>
    </row>
    <row r="203" spans="1:19" ht="18.75" x14ac:dyDescent="0.25">
      <c r="A203" s="14">
        <f t="shared" si="18"/>
        <v>192</v>
      </c>
      <c r="B203" s="15" t="s">
        <v>223</v>
      </c>
      <c r="C203" s="22">
        <v>12.3</v>
      </c>
      <c r="D203" s="14">
        <v>24</v>
      </c>
      <c r="E203" s="17">
        <v>20660.561625596947</v>
      </c>
      <c r="F203" s="18">
        <v>1.67</v>
      </c>
      <c r="G203" s="19">
        <v>1.0049999999999999</v>
      </c>
      <c r="H203" s="18">
        <v>1.4</v>
      </c>
      <c r="I203" s="18">
        <v>1.3</v>
      </c>
      <c r="J203" s="18">
        <v>1.3</v>
      </c>
      <c r="K203" s="18">
        <v>1.1000000000000001</v>
      </c>
      <c r="L203" s="18">
        <v>0.95</v>
      </c>
      <c r="M203" s="18">
        <v>1</v>
      </c>
      <c r="N203" s="20" t="s">
        <v>25</v>
      </c>
      <c r="O203" s="20">
        <f t="shared" si="12"/>
        <v>48545.915046048875</v>
      </c>
      <c r="P203" s="21">
        <f t="shared" si="13"/>
        <v>45078.34968561682</v>
      </c>
      <c r="Q203" s="21">
        <f t="shared" si="14"/>
        <v>45078.34968561682</v>
      </c>
      <c r="R203" s="21">
        <f t="shared" si="15"/>
        <v>38143.218964752698</v>
      </c>
      <c r="S203" s="21">
        <f t="shared" si="16"/>
        <v>32941.870924104594</v>
      </c>
    </row>
    <row r="204" spans="1:19" ht="18.75" x14ac:dyDescent="0.25">
      <c r="A204" s="14">
        <f t="shared" si="18"/>
        <v>193</v>
      </c>
      <c r="B204" s="15" t="s">
        <v>224</v>
      </c>
      <c r="C204" s="22">
        <v>14.2</v>
      </c>
      <c r="D204" s="14">
        <v>24</v>
      </c>
      <c r="E204" s="17">
        <v>20660.561625596947</v>
      </c>
      <c r="F204" s="18">
        <v>0.87</v>
      </c>
      <c r="G204" s="19">
        <v>1.0049999999999999</v>
      </c>
      <c r="H204" s="18">
        <v>1.4</v>
      </c>
      <c r="I204" s="18">
        <v>1.3</v>
      </c>
      <c r="J204" s="18">
        <v>1.3</v>
      </c>
      <c r="K204" s="18">
        <v>1.1000000000000001</v>
      </c>
      <c r="L204" s="18">
        <v>0.95</v>
      </c>
      <c r="M204" s="18">
        <v>1</v>
      </c>
      <c r="N204" s="20" t="s">
        <v>25</v>
      </c>
      <c r="O204" s="20">
        <f t="shared" si="12"/>
        <v>25290.386880276961</v>
      </c>
      <c r="P204" s="21">
        <f t="shared" si="13"/>
        <v>23483.930674542895</v>
      </c>
      <c r="Q204" s="21">
        <f t="shared" si="14"/>
        <v>23483.930674542895</v>
      </c>
      <c r="R204" s="21">
        <f t="shared" si="15"/>
        <v>19871.018263074759</v>
      </c>
      <c r="S204" s="21">
        <f t="shared" si="16"/>
        <v>17161.333954473652</v>
      </c>
    </row>
    <row r="205" spans="1:19" ht="18.75" x14ac:dyDescent="0.25">
      <c r="A205" s="14">
        <f t="shared" si="18"/>
        <v>194</v>
      </c>
      <c r="B205" s="15" t="s">
        <v>225</v>
      </c>
      <c r="C205" s="22">
        <v>14.3</v>
      </c>
      <c r="D205" s="14">
        <v>24</v>
      </c>
      <c r="E205" s="17">
        <v>20660.561625596947</v>
      </c>
      <c r="F205" s="18">
        <v>1.57</v>
      </c>
      <c r="G205" s="19">
        <v>1.0049999999999999</v>
      </c>
      <c r="H205" s="18">
        <v>1.4</v>
      </c>
      <c r="I205" s="18">
        <v>1.3</v>
      </c>
      <c r="J205" s="18">
        <v>1.3</v>
      </c>
      <c r="K205" s="18">
        <v>1.1000000000000001</v>
      </c>
      <c r="L205" s="18">
        <v>0.95</v>
      </c>
      <c r="M205" s="18">
        <v>1</v>
      </c>
      <c r="N205" s="20" t="s">
        <v>25</v>
      </c>
      <c r="O205" s="20">
        <f t="shared" ref="O205:O268" si="19">E205*F205*G205*H205</f>
        <v>45638.974025327392</v>
      </c>
      <c r="P205" s="21">
        <f t="shared" ref="P205:P268" si="20">E205*F205*G205*I205*M205</f>
        <v>42379.047309232585</v>
      </c>
      <c r="Q205" s="21">
        <f t="shared" ref="Q205:Q268" si="21">E205*F205*G205*J205*M205</f>
        <v>42379.047309232585</v>
      </c>
      <c r="R205" s="21">
        <f t="shared" ref="R205:R268" si="22">E205*F205*G205*K205*M205</f>
        <v>35859.193877042955</v>
      </c>
      <c r="S205" s="21">
        <f t="shared" ref="S205:S268" si="23">E205*F205*G205*L205*M205</f>
        <v>30969.303802900733</v>
      </c>
    </row>
    <row r="206" spans="1:19" ht="56.25" x14ac:dyDescent="0.25">
      <c r="A206" s="14">
        <f t="shared" si="18"/>
        <v>195</v>
      </c>
      <c r="B206" s="15" t="s">
        <v>127</v>
      </c>
      <c r="C206" s="22">
        <v>10</v>
      </c>
      <c r="D206" s="14">
        <v>25</v>
      </c>
      <c r="E206" s="17">
        <v>20660.561625596947</v>
      </c>
      <c r="F206" s="18">
        <v>0.85</v>
      </c>
      <c r="G206" s="19">
        <v>1.0049999999999999</v>
      </c>
      <c r="H206" s="18">
        <v>1.4</v>
      </c>
      <c r="I206" s="18">
        <v>1.3</v>
      </c>
      <c r="J206" s="18">
        <v>1.3</v>
      </c>
      <c r="K206" s="18">
        <v>1.1000000000000001</v>
      </c>
      <c r="L206" s="18">
        <v>0.95</v>
      </c>
      <c r="M206" s="18">
        <v>1</v>
      </c>
      <c r="N206" s="20" t="s">
        <v>27</v>
      </c>
      <c r="O206" s="20">
        <f t="shared" si="19"/>
        <v>24708.998676132665</v>
      </c>
      <c r="P206" s="21">
        <f t="shared" si="20"/>
        <v>22944.070199266051</v>
      </c>
      <c r="Q206" s="21">
        <f t="shared" si="21"/>
        <v>22944.070199266051</v>
      </c>
      <c r="R206" s="21">
        <f t="shared" si="22"/>
        <v>19414.213245532814</v>
      </c>
      <c r="S206" s="21">
        <f t="shared" si="23"/>
        <v>16766.820530232882</v>
      </c>
    </row>
    <row r="207" spans="1:19" ht="56.25" x14ac:dyDescent="0.25">
      <c r="A207" s="14">
        <f t="shared" si="18"/>
        <v>196</v>
      </c>
      <c r="B207" s="15" t="s">
        <v>128</v>
      </c>
      <c r="C207" s="22">
        <v>8.1</v>
      </c>
      <c r="D207" s="14">
        <v>25</v>
      </c>
      <c r="E207" s="17">
        <v>20660.561625596947</v>
      </c>
      <c r="F207" s="18">
        <v>1.32</v>
      </c>
      <c r="G207" s="19">
        <v>1.0049999999999999</v>
      </c>
      <c r="H207" s="18">
        <v>1.4</v>
      </c>
      <c r="I207" s="18">
        <v>1.3</v>
      </c>
      <c r="J207" s="18">
        <v>1.3</v>
      </c>
      <c r="K207" s="18">
        <v>1.1000000000000001</v>
      </c>
      <c r="L207" s="18">
        <v>0.95</v>
      </c>
      <c r="M207" s="18">
        <v>1</v>
      </c>
      <c r="N207" s="20" t="s">
        <v>27</v>
      </c>
      <c r="O207" s="20">
        <f t="shared" si="19"/>
        <v>38371.621473523672</v>
      </c>
      <c r="P207" s="21">
        <f t="shared" si="20"/>
        <v>35630.791368271981</v>
      </c>
      <c r="Q207" s="21">
        <f t="shared" si="21"/>
        <v>35630.791368271981</v>
      </c>
      <c r="R207" s="21">
        <f t="shared" si="22"/>
        <v>30149.131157768603</v>
      </c>
      <c r="S207" s="21">
        <f t="shared" si="23"/>
        <v>26037.885999891063</v>
      </c>
    </row>
    <row r="208" spans="1:19" ht="56.25" x14ac:dyDescent="0.25">
      <c r="A208" s="14">
        <f t="shared" si="18"/>
        <v>197</v>
      </c>
      <c r="B208" s="15" t="s">
        <v>28</v>
      </c>
      <c r="C208" s="22">
        <v>8.1999999999999993</v>
      </c>
      <c r="D208" s="14">
        <v>25</v>
      </c>
      <c r="E208" s="17">
        <v>20660.561625596947</v>
      </c>
      <c r="F208" s="18">
        <v>1.05</v>
      </c>
      <c r="G208" s="19">
        <v>1.0049999999999999</v>
      </c>
      <c r="H208" s="18">
        <v>1.4</v>
      </c>
      <c r="I208" s="18">
        <v>1.3</v>
      </c>
      <c r="J208" s="18">
        <v>1.3</v>
      </c>
      <c r="K208" s="18">
        <v>1.1000000000000001</v>
      </c>
      <c r="L208" s="18">
        <v>0.95</v>
      </c>
      <c r="M208" s="18">
        <v>1</v>
      </c>
      <c r="N208" s="20" t="s">
        <v>27</v>
      </c>
      <c r="O208" s="20">
        <f t="shared" si="19"/>
        <v>30522.880717575645</v>
      </c>
      <c r="P208" s="21">
        <f t="shared" si="20"/>
        <v>28342.674952034529</v>
      </c>
      <c r="Q208" s="21">
        <f t="shared" si="21"/>
        <v>28342.674952034529</v>
      </c>
      <c r="R208" s="21">
        <f t="shared" si="22"/>
        <v>23982.263420952295</v>
      </c>
      <c r="S208" s="21">
        <f t="shared" si="23"/>
        <v>20711.954772640616</v>
      </c>
    </row>
    <row r="209" spans="1:20" ht="56.25" x14ac:dyDescent="0.25">
      <c r="A209" s="14">
        <f t="shared" si="18"/>
        <v>198</v>
      </c>
      <c r="B209" s="15" t="s">
        <v>226</v>
      </c>
      <c r="C209" s="22">
        <v>3</v>
      </c>
      <c r="D209" s="14">
        <v>25</v>
      </c>
      <c r="E209" s="17">
        <v>20660.561625596947</v>
      </c>
      <c r="F209" s="18">
        <v>1.01</v>
      </c>
      <c r="G209" s="19">
        <v>1.0049999999999999</v>
      </c>
      <c r="H209" s="18">
        <v>1.4</v>
      </c>
      <c r="I209" s="18">
        <v>1.3</v>
      </c>
      <c r="J209" s="18">
        <v>1.3</v>
      </c>
      <c r="K209" s="18">
        <v>1.1000000000000001</v>
      </c>
      <c r="L209" s="18">
        <v>0.95</v>
      </c>
      <c r="M209" s="18">
        <v>1</v>
      </c>
      <c r="N209" s="20" t="s">
        <v>27</v>
      </c>
      <c r="O209" s="20">
        <f t="shared" si="19"/>
        <v>29360.104309287046</v>
      </c>
      <c r="P209" s="21">
        <f t="shared" si="20"/>
        <v>27262.954001480834</v>
      </c>
      <c r="Q209" s="21">
        <f t="shared" si="21"/>
        <v>27262.954001480834</v>
      </c>
      <c r="R209" s="21">
        <f t="shared" si="22"/>
        <v>23068.653385868398</v>
      </c>
      <c r="S209" s="21">
        <f t="shared" si="23"/>
        <v>19922.927924159067</v>
      </c>
    </row>
    <row r="210" spans="1:20" ht="56.25" x14ac:dyDescent="0.25">
      <c r="A210" s="14">
        <f t="shared" si="18"/>
        <v>199</v>
      </c>
      <c r="B210" s="15" t="s">
        <v>75</v>
      </c>
      <c r="C210" s="22">
        <v>8.8000000000000007</v>
      </c>
      <c r="D210" s="14">
        <v>25</v>
      </c>
      <c r="E210" s="17">
        <v>20660.561625596947</v>
      </c>
      <c r="F210" s="18">
        <v>2.11</v>
      </c>
      <c r="G210" s="19">
        <v>1.0049999999999999</v>
      </c>
      <c r="H210" s="18">
        <v>1.4</v>
      </c>
      <c r="I210" s="18">
        <v>1.3</v>
      </c>
      <c r="J210" s="18">
        <v>1.3</v>
      </c>
      <c r="K210" s="18">
        <v>1.1000000000000001</v>
      </c>
      <c r="L210" s="18">
        <v>0.95</v>
      </c>
      <c r="M210" s="18">
        <v>1</v>
      </c>
      <c r="N210" s="20" t="s">
        <v>27</v>
      </c>
      <c r="O210" s="20">
        <f t="shared" si="19"/>
        <v>61336.455537223432</v>
      </c>
      <c r="P210" s="21">
        <f t="shared" si="20"/>
        <v>56955.280141707481</v>
      </c>
      <c r="Q210" s="21">
        <f t="shared" si="21"/>
        <v>56955.280141707481</v>
      </c>
      <c r="R210" s="21">
        <f t="shared" si="22"/>
        <v>48192.929350675564</v>
      </c>
      <c r="S210" s="21">
        <f t="shared" si="23"/>
        <v>41621.166257401615</v>
      </c>
    </row>
    <row r="211" spans="1:20" ht="56.25" x14ac:dyDescent="0.25">
      <c r="A211" s="14">
        <f t="shared" si="18"/>
        <v>200</v>
      </c>
      <c r="B211" s="15" t="s">
        <v>76</v>
      </c>
      <c r="C211" s="22">
        <v>9.1999999999999993</v>
      </c>
      <c r="D211" s="14">
        <v>25</v>
      </c>
      <c r="E211" s="17">
        <v>20660.561625596947</v>
      </c>
      <c r="F211" s="18">
        <v>3.97</v>
      </c>
      <c r="G211" s="19">
        <v>1.0049999999999999</v>
      </c>
      <c r="H211" s="18">
        <v>1.4</v>
      </c>
      <c r="I211" s="18">
        <v>1.3</v>
      </c>
      <c r="J211" s="18">
        <v>1.3</v>
      </c>
      <c r="K211" s="18">
        <v>1.1000000000000001</v>
      </c>
      <c r="L211" s="18">
        <v>0.95</v>
      </c>
      <c r="M211" s="18">
        <v>1</v>
      </c>
      <c r="N211" s="20" t="s">
        <v>27</v>
      </c>
      <c r="O211" s="20">
        <f t="shared" si="19"/>
        <v>115405.55852264316</v>
      </c>
      <c r="P211" s="21">
        <f t="shared" si="20"/>
        <v>107162.30434245437</v>
      </c>
      <c r="Q211" s="21">
        <f t="shared" si="21"/>
        <v>107162.30434245437</v>
      </c>
      <c r="R211" s="21">
        <f t="shared" si="22"/>
        <v>90675.795982076772</v>
      </c>
      <c r="S211" s="21">
        <f t="shared" si="23"/>
        <v>78310.914711793564</v>
      </c>
    </row>
    <row r="212" spans="1:20" ht="56.25" x14ac:dyDescent="0.25">
      <c r="A212" s="14">
        <f t="shared" si="18"/>
        <v>201</v>
      </c>
      <c r="B212" s="15" t="s">
        <v>77</v>
      </c>
      <c r="C212" s="22">
        <v>9.8000000000000007</v>
      </c>
      <c r="D212" s="14">
        <v>25</v>
      </c>
      <c r="E212" s="17">
        <v>20660.561625596947</v>
      </c>
      <c r="F212" s="18">
        <v>4.3099999999999996</v>
      </c>
      <c r="G212" s="19">
        <v>1.0049999999999999</v>
      </c>
      <c r="H212" s="18">
        <v>1.4</v>
      </c>
      <c r="I212" s="18">
        <v>1.3</v>
      </c>
      <c r="J212" s="18">
        <v>1.3</v>
      </c>
      <c r="K212" s="18">
        <v>1.1000000000000001</v>
      </c>
      <c r="L212" s="18">
        <v>0.95</v>
      </c>
      <c r="M212" s="18">
        <v>1</v>
      </c>
      <c r="N212" s="20" t="s">
        <v>27</v>
      </c>
      <c r="O212" s="20">
        <f t="shared" si="19"/>
        <v>125289.15799309622</v>
      </c>
      <c r="P212" s="21">
        <f t="shared" si="20"/>
        <v>116339.93242216078</v>
      </c>
      <c r="Q212" s="21">
        <f t="shared" si="21"/>
        <v>116339.93242216078</v>
      </c>
      <c r="R212" s="21">
        <f t="shared" si="22"/>
        <v>98441.481280289896</v>
      </c>
      <c r="S212" s="21">
        <f t="shared" si="23"/>
        <v>85017.642923886713</v>
      </c>
    </row>
    <row r="213" spans="1:20" ht="56.25" x14ac:dyDescent="0.25">
      <c r="A213" s="14">
        <f t="shared" si="18"/>
        <v>202</v>
      </c>
      <c r="B213" s="15" t="s">
        <v>227</v>
      </c>
      <c r="C213" s="22">
        <v>9.3000000000000007</v>
      </c>
      <c r="D213" s="14">
        <v>25</v>
      </c>
      <c r="E213" s="17">
        <v>20660.561625596947</v>
      </c>
      <c r="F213" s="18">
        <v>1.2</v>
      </c>
      <c r="G213" s="19">
        <v>1.0049999999999999</v>
      </c>
      <c r="H213" s="18">
        <v>1.4</v>
      </c>
      <c r="I213" s="18">
        <v>1.3</v>
      </c>
      <c r="J213" s="18">
        <v>1.3</v>
      </c>
      <c r="K213" s="18">
        <v>1.1000000000000001</v>
      </c>
      <c r="L213" s="18">
        <v>0.95</v>
      </c>
      <c r="M213" s="18">
        <v>1</v>
      </c>
      <c r="N213" s="20" t="s">
        <v>27</v>
      </c>
      <c r="O213" s="20">
        <f t="shared" si="19"/>
        <v>34883.292248657883</v>
      </c>
      <c r="P213" s="21">
        <f t="shared" si="20"/>
        <v>32391.62851661089</v>
      </c>
      <c r="Q213" s="21">
        <f t="shared" si="21"/>
        <v>32391.62851661089</v>
      </c>
      <c r="R213" s="21">
        <f t="shared" si="22"/>
        <v>27408.301052516908</v>
      </c>
      <c r="S213" s="21">
        <f t="shared" si="23"/>
        <v>23670.805454446418</v>
      </c>
    </row>
    <row r="214" spans="1:20" ht="56.25" x14ac:dyDescent="0.25">
      <c r="A214" s="14">
        <f t="shared" si="18"/>
        <v>203</v>
      </c>
      <c r="B214" s="15" t="s">
        <v>228</v>
      </c>
      <c r="C214" s="22">
        <v>9.4</v>
      </c>
      <c r="D214" s="14">
        <v>25</v>
      </c>
      <c r="E214" s="17">
        <v>20660.561625596947</v>
      </c>
      <c r="F214" s="18">
        <v>2.37</v>
      </c>
      <c r="G214" s="19">
        <v>1.0049999999999999</v>
      </c>
      <c r="H214" s="18">
        <v>1.4</v>
      </c>
      <c r="I214" s="18">
        <v>1.3</v>
      </c>
      <c r="J214" s="18">
        <v>1.3</v>
      </c>
      <c r="K214" s="18">
        <v>1.1000000000000001</v>
      </c>
      <c r="L214" s="18">
        <v>0.95</v>
      </c>
      <c r="M214" s="18">
        <v>1</v>
      </c>
      <c r="N214" s="20" t="s">
        <v>27</v>
      </c>
      <c r="O214" s="20">
        <f t="shared" si="19"/>
        <v>68894.502191099309</v>
      </c>
      <c r="P214" s="21">
        <f t="shared" si="20"/>
        <v>63973.466320306514</v>
      </c>
      <c r="Q214" s="21">
        <f t="shared" si="21"/>
        <v>63973.466320306514</v>
      </c>
      <c r="R214" s="21">
        <f t="shared" si="22"/>
        <v>54131.394578720894</v>
      </c>
      <c r="S214" s="21">
        <f t="shared" si="23"/>
        <v>46749.840772531679</v>
      </c>
    </row>
    <row r="215" spans="1:20" ht="56.25" x14ac:dyDescent="0.25">
      <c r="A215" s="14">
        <f t="shared" si="18"/>
        <v>204</v>
      </c>
      <c r="B215" s="15" t="s">
        <v>229</v>
      </c>
      <c r="C215" s="22">
        <v>10</v>
      </c>
      <c r="D215" s="14">
        <v>25</v>
      </c>
      <c r="E215" s="17">
        <v>20660.561625596947</v>
      </c>
      <c r="F215" s="18">
        <v>4.13</v>
      </c>
      <c r="G215" s="19">
        <v>1.0049999999999999</v>
      </c>
      <c r="H215" s="18">
        <v>1.4</v>
      </c>
      <c r="I215" s="18">
        <v>1.3</v>
      </c>
      <c r="J215" s="18">
        <v>1.3</v>
      </c>
      <c r="K215" s="18">
        <v>1.1000000000000001</v>
      </c>
      <c r="L215" s="18">
        <v>0.95</v>
      </c>
      <c r="M215" s="18">
        <v>1</v>
      </c>
      <c r="N215" s="20" t="s">
        <v>27</v>
      </c>
      <c r="O215" s="20">
        <f t="shared" si="19"/>
        <v>120056.66415579752</v>
      </c>
      <c r="P215" s="21">
        <f t="shared" si="20"/>
        <v>111481.18814466914</v>
      </c>
      <c r="Q215" s="21">
        <f t="shared" si="21"/>
        <v>111481.18814466914</v>
      </c>
      <c r="R215" s="21">
        <f t="shared" si="22"/>
        <v>94330.236122412345</v>
      </c>
      <c r="S215" s="21">
        <f t="shared" si="23"/>
        <v>81467.022105719749</v>
      </c>
    </row>
    <row r="216" spans="1:20" ht="56.25" x14ac:dyDescent="0.25">
      <c r="A216" s="14">
        <f t="shared" si="18"/>
        <v>205</v>
      </c>
      <c r="B216" s="15" t="s">
        <v>230</v>
      </c>
      <c r="C216" s="22">
        <v>9.3000000000000007</v>
      </c>
      <c r="D216" s="14">
        <v>25</v>
      </c>
      <c r="E216" s="17">
        <v>20660.561625596947</v>
      </c>
      <c r="F216" s="18">
        <v>6.08</v>
      </c>
      <c r="G216" s="19">
        <v>1.0049999999999999</v>
      </c>
      <c r="H216" s="18">
        <v>1.4</v>
      </c>
      <c r="I216" s="18">
        <v>1.3</v>
      </c>
      <c r="J216" s="18">
        <v>1.3</v>
      </c>
      <c r="K216" s="18">
        <v>1.1000000000000001</v>
      </c>
      <c r="L216" s="18">
        <v>0.95</v>
      </c>
      <c r="M216" s="18">
        <v>1</v>
      </c>
      <c r="N216" s="20" t="s">
        <v>27</v>
      </c>
      <c r="O216" s="20">
        <f t="shared" si="19"/>
        <v>176742.01405986657</v>
      </c>
      <c r="P216" s="21">
        <f t="shared" si="20"/>
        <v>164117.58448416184</v>
      </c>
      <c r="Q216" s="21">
        <f t="shared" si="21"/>
        <v>164117.58448416184</v>
      </c>
      <c r="R216" s="21">
        <f t="shared" si="22"/>
        <v>138868.72533275234</v>
      </c>
      <c r="S216" s="21">
        <f t="shared" si="23"/>
        <v>119932.08096919519</v>
      </c>
      <c r="T216" s="25"/>
    </row>
    <row r="217" spans="1:20" ht="56.25" x14ac:dyDescent="0.25">
      <c r="A217" s="14">
        <f t="shared" si="18"/>
        <v>206</v>
      </c>
      <c r="B217" s="15" t="s">
        <v>231</v>
      </c>
      <c r="C217" s="22">
        <v>9.1</v>
      </c>
      <c r="D217" s="14">
        <v>25</v>
      </c>
      <c r="E217" s="17">
        <v>20660.561625596947</v>
      </c>
      <c r="F217" s="18">
        <v>7.12</v>
      </c>
      <c r="G217" s="19">
        <v>1.0049999999999999</v>
      </c>
      <c r="H217" s="18">
        <v>1.4</v>
      </c>
      <c r="I217" s="18">
        <v>1.3</v>
      </c>
      <c r="J217" s="18">
        <v>1.3</v>
      </c>
      <c r="K217" s="18">
        <v>1.1000000000000001</v>
      </c>
      <c r="L217" s="18">
        <v>0.95</v>
      </c>
      <c r="M217" s="18">
        <v>1</v>
      </c>
      <c r="N217" s="20" t="s">
        <v>27</v>
      </c>
      <c r="O217" s="20">
        <f t="shared" si="19"/>
        <v>206974.20067537006</v>
      </c>
      <c r="P217" s="21">
        <f t="shared" si="20"/>
        <v>192190.32919855794</v>
      </c>
      <c r="Q217" s="21">
        <f t="shared" si="21"/>
        <v>192190.32919855794</v>
      </c>
      <c r="R217" s="21">
        <f t="shared" si="22"/>
        <v>162622.58624493366</v>
      </c>
      <c r="S217" s="21">
        <f t="shared" si="23"/>
        <v>140446.7790297154</v>
      </c>
      <c r="T217" s="23"/>
    </row>
    <row r="218" spans="1:20" ht="37.5" x14ac:dyDescent="0.25">
      <c r="A218" s="14">
        <f t="shared" si="18"/>
        <v>207</v>
      </c>
      <c r="B218" s="15" t="s">
        <v>78</v>
      </c>
      <c r="C218" s="22">
        <v>7.5</v>
      </c>
      <c r="D218" s="14">
        <v>26</v>
      </c>
      <c r="E218" s="17">
        <v>20660.561625596947</v>
      </c>
      <c r="F218" s="18">
        <v>0.79</v>
      </c>
      <c r="G218" s="19">
        <v>1.0049999999999999</v>
      </c>
      <c r="H218" s="18">
        <v>1.4</v>
      </c>
      <c r="I218" s="18">
        <v>1.3</v>
      </c>
      <c r="J218" s="18">
        <v>1.3</v>
      </c>
      <c r="K218" s="18">
        <v>1.1000000000000001</v>
      </c>
      <c r="L218" s="18">
        <v>0.95</v>
      </c>
      <c r="M218" s="18">
        <v>1</v>
      </c>
      <c r="N218" s="20" t="s">
        <v>29</v>
      </c>
      <c r="O218" s="20">
        <f t="shared" si="19"/>
        <v>22964.834063699771</v>
      </c>
      <c r="P218" s="21">
        <f t="shared" si="20"/>
        <v>21324.488773435503</v>
      </c>
      <c r="Q218" s="21">
        <f t="shared" si="21"/>
        <v>21324.488773435503</v>
      </c>
      <c r="R218" s="21">
        <f t="shared" si="22"/>
        <v>18043.798192906965</v>
      </c>
      <c r="S218" s="21">
        <f t="shared" si="23"/>
        <v>15583.280257510558</v>
      </c>
      <c r="T218" s="25"/>
    </row>
    <row r="219" spans="1:20" ht="37.5" x14ac:dyDescent="0.25">
      <c r="A219" s="14">
        <f t="shared" si="18"/>
        <v>208</v>
      </c>
      <c r="B219" s="15" t="s">
        <v>79</v>
      </c>
      <c r="C219" s="22">
        <v>8.5</v>
      </c>
      <c r="D219" s="14">
        <v>27</v>
      </c>
      <c r="E219" s="17">
        <v>20660.561625596947</v>
      </c>
      <c r="F219" s="18">
        <v>0.74</v>
      </c>
      <c r="G219" s="19">
        <v>1.0049999999999999</v>
      </c>
      <c r="H219" s="18">
        <v>1</v>
      </c>
      <c r="I219" s="18">
        <v>1</v>
      </c>
      <c r="J219" s="18">
        <v>1</v>
      </c>
      <c r="K219" s="18">
        <v>1</v>
      </c>
      <c r="L219" s="18">
        <v>1</v>
      </c>
      <c r="M219" s="18">
        <v>1</v>
      </c>
      <c r="N219" s="20" t="s">
        <v>30</v>
      </c>
      <c r="O219" s="20">
        <f t="shared" si="19"/>
        <v>15365.259680956447</v>
      </c>
      <c r="P219" s="21">
        <f t="shared" si="20"/>
        <v>15365.259680956447</v>
      </c>
      <c r="Q219" s="21">
        <f t="shared" si="21"/>
        <v>15365.259680956447</v>
      </c>
      <c r="R219" s="21">
        <f t="shared" si="22"/>
        <v>15365.259680956447</v>
      </c>
      <c r="S219" s="21">
        <f t="shared" si="23"/>
        <v>15365.259680956447</v>
      </c>
    </row>
    <row r="220" spans="1:20" ht="56.25" x14ac:dyDescent="0.25">
      <c r="A220" s="14">
        <f t="shared" si="18"/>
        <v>209</v>
      </c>
      <c r="B220" s="15" t="s">
        <v>129</v>
      </c>
      <c r="C220" s="22">
        <v>8.5</v>
      </c>
      <c r="D220" s="14">
        <v>27</v>
      </c>
      <c r="E220" s="17">
        <v>20660.561625596947</v>
      </c>
      <c r="F220" s="18">
        <v>0.69</v>
      </c>
      <c r="G220" s="19">
        <v>1.0049999999999999</v>
      </c>
      <c r="H220" s="18">
        <v>1.4</v>
      </c>
      <c r="I220" s="18">
        <v>1.3</v>
      </c>
      <c r="J220" s="18">
        <v>1.3</v>
      </c>
      <c r="K220" s="18">
        <v>1.1000000000000001</v>
      </c>
      <c r="L220" s="18">
        <v>0.95</v>
      </c>
      <c r="M220" s="18">
        <v>1</v>
      </c>
      <c r="N220" s="20" t="s">
        <v>30</v>
      </c>
      <c r="O220" s="20">
        <f t="shared" si="19"/>
        <v>20057.893042978278</v>
      </c>
      <c r="P220" s="21">
        <f t="shared" si="20"/>
        <v>18625.18639705126</v>
      </c>
      <c r="Q220" s="21">
        <f t="shared" si="21"/>
        <v>18625.18639705126</v>
      </c>
      <c r="R220" s="21">
        <f t="shared" si="22"/>
        <v>15759.773105197221</v>
      </c>
      <c r="S220" s="21">
        <f t="shared" si="23"/>
        <v>13610.713136306689</v>
      </c>
    </row>
    <row r="221" spans="1:20" ht="18.75" x14ac:dyDescent="0.25">
      <c r="A221" s="14">
        <f t="shared" si="18"/>
        <v>210</v>
      </c>
      <c r="B221" s="15" t="s">
        <v>80</v>
      </c>
      <c r="C221" s="22">
        <v>8.6999999999999993</v>
      </c>
      <c r="D221" s="14">
        <v>27</v>
      </c>
      <c r="E221" s="17">
        <v>20660.561625596947</v>
      </c>
      <c r="F221" s="18">
        <v>0.72</v>
      </c>
      <c r="G221" s="19">
        <v>1.0049999999999999</v>
      </c>
      <c r="H221" s="18">
        <v>1</v>
      </c>
      <c r="I221" s="18">
        <v>1</v>
      </c>
      <c r="J221" s="18">
        <v>1</v>
      </c>
      <c r="K221" s="18">
        <v>1</v>
      </c>
      <c r="L221" s="18">
        <v>1</v>
      </c>
      <c r="M221" s="18">
        <v>1</v>
      </c>
      <c r="N221" s="20" t="s">
        <v>30</v>
      </c>
      <c r="O221" s="20">
        <f t="shared" si="19"/>
        <v>14949.982392281949</v>
      </c>
      <c r="P221" s="21">
        <f t="shared" si="20"/>
        <v>14949.982392281949</v>
      </c>
      <c r="Q221" s="21">
        <f t="shared" si="21"/>
        <v>14949.982392281949</v>
      </c>
      <c r="R221" s="21">
        <f t="shared" si="22"/>
        <v>14949.982392281949</v>
      </c>
      <c r="S221" s="21">
        <f t="shared" si="23"/>
        <v>14949.982392281949</v>
      </c>
    </row>
    <row r="222" spans="1:20" ht="18.75" x14ac:dyDescent="0.25">
      <c r="A222" s="14">
        <f t="shared" si="18"/>
        <v>211</v>
      </c>
      <c r="B222" s="15" t="s">
        <v>81</v>
      </c>
      <c r="C222" s="22">
        <v>9.1</v>
      </c>
      <c r="D222" s="14">
        <v>27</v>
      </c>
      <c r="E222" s="17">
        <v>20660.561625596947</v>
      </c>
      <c r="F222" s="18">
        <v>0.59</v>
      </c>
      <c r="G222" s="19">
        <v>1.0049999999999999</v>
      </c>
      <c r="H222" s="18">
        <v>1.4</v>
      </c>
      <c r="I222" s="18">
        <v>1.3</v>
      </c>
      <c r="J222" s="18">
        <v>1.3</v>
      </c>
      <c r="K222" s="18">
        <v>1.1000000000000001</v>
      </c>
      <c r="L222" s="18">
        <v>0.95</v>
      </c>
      <c r="M222" s="18">
        <v>1</v>
      </c>
      <c r="N222" s="20" t="s">
        <v>30</v>
      </c>
      <c r="O222" s="20">
        <f t="shared" si="19"/>
        <v>17150.952022256788</v>
      </c>
      <c r="P222" s="21">
        <f t="shared" si="20"/>
        <v>15925.884020667021</v>
      </c>
      <c r="Q222" s="21">
        <f t="shared" si="21"/>
        <v>15925.884020667021</v>
      </c>
      <c r="R222" s="21">
        <f t="shared" si="22"/>
        <v>13475.74801748748</v>
      </c>
      <c r="S222" s="21">
        <f t="shared" si="23"/>
        <v>11638.146015102822</v>
      </c>
    </row>
    <row r="223" spans="1:20" ht="19.5" customHeight="1" x14ac:dyDescent="0.25">
      <c r="A223" s="14">
        <f t="shared" si="18"/>
        <v>212</v>
      </c>
      <c r="B223" s="15" t="s">
        <v>318</v>
      </c>
      <c r="C223" s="22">
        <v>11</v>
      </c>
      <c r="D223" s="14">
        <v>27</v>
      </c>
      <c r="E223" s="17">
        <v>20660.561625596947</v>
      </c>
      <c r="F223" s="18">
        <v>0.7</v>
      </c>
      <c r="G223" s="19">
        <v>1.0049999999999999</v>
      </c>
      <c r="H223" s="18">
        <v>1</v>
      </c>
      <c r="I223" s="18">
        <v>1</v>
      </c>
      <c r="J223" s="18">
        <v>1</v>
      </c>
      <c r="K223" s="18">
        <v>1</v>
      </c>
      <c r="L223" s="18">
        <v>1</v>
      </c>
      <c r="M223" s="18">
        <v>1</v>
      </c>
      <c r="N223" s="20" t="s">
        <v>30</v>
      </c>
      <c r="O223" s="20">
        <f t="shared" si="19"/>
        <v>14534.705103607448</v>
      </c>
      <c r="P223" s="21">
        <f t="shared" si="20"/>
        <v>14534.705103607448</v>
      </c>
      <c r="Q223" s="21">
        <f t="shared" si="21"/>
        <v>14534.705103607448</v>
      </c>
      <c r="R223" s="21">
        <f t="shared" si="22"/>
        <v>14534.705103607448</v>
      </c>
      <c r="S223" s="21">
        <f t="shared" si="23"/>
        <v>14534.705103607448</v>
      </c>
    </row>
    <row r="224" spans="1:20" ht="37.5" x14ac:dyDescent="0.25">
      <c r="A224" s="14">
        <f t="shared" si="18"/>
        <v>213</v>
      </c>
      <c r="B224" s="15" t="s">
        <v>232</v>
      </c>
      <c r="C224" s="22">
        <v>10.199999999999999</v>
      </c>
      <c r="D224" s="14">
        <v>27</v>
      </c>
      <c r="E224" s="17">
        <v>20660.561625596947</v>
      </c>
      <c r="F224" s="18">
        <v>0.78</v>
      </c>
      <c r="G224" s="19">
        <v>1.0049999999999999</v>
      </c>
      <c r="H224" s="18">
        <v>1</v>
      </c>
      <c r="I224" s="18">
        <v>1</v>
      </c>
      <c r="J224" s="18">
        <v>1</v>
      </c>
      <c r="K224" s="18">
        <v>1</v>
      </c>
      <c r="L224" s="18">
        <v>1</v>
      </c>
      <c r="M224" s="18">
        <v>1</v>
      </c>
      <c r="N224" s="20" t="s">
        <v>30</v>
      </c>
      <c r="O224" s="20">
        <f t="shared" si="19"/>
        <v>16195.814258305447</v>
      </c>
      <c r="P224" s="21">
        <f t="shared" si="20"/>
        <v>16195.814258305447</v>
      </c>
      <c r="Q224" s="21">
        <f t="shared" si="21"/>
        <v>16195.814258305447</v>
      </c>
      <c r="R224" s="21">
        <f t="shared" si="22"/>
        <v>16195.814258305447</v>
      </c>
      <c r="S224" s="21">
        <f t="shared" si="23"/>
        <v>16195.814258305447</v>
      </c>
    </row>
    <row r="225" spans="1:19" ht="37.5" x14ac:dyDescent="0.25">
      <c r="A225" s="14">
        <f t="shared" ref="A225:A240" si="24">A224+1</f>
        <v>214</v>
      </c>
      <c r="B225" s="15" t="s">
        <v>233</v>
      </c>
      <c r="C225" s="22">
        <v>10.3</v>
      </c>
      <c r="D225" s="14">
        <v>27</v>
      </c>
      <c r="E225" s="17">
        <v>20660.561625596947</v>
      </c>
      <c r="F225" s="18">
        <v>1.7</v>
      </c>
      <c r="G225" s="19">
        <v>1.0049999999999999</v>
      </c>
      <c r="H225" s="18">
        <v>1.4</v>
      </c>
      <c r="I225" s="18">
        <v>1.3</v>
      </c>
      <c r="J225" s="18">
        <v>1.3</v>
      </c>
      <c r="K225" s="18">
        <v>1.1000000000000001</v>
      </c>
      <c r="L225" s="18">
        <v>0.95</v>
      </c>
      <c r="M225" s="18">
        <v>1</v>
      </c>
      <c r="N225" s="20" t="s">
        <v>30</v>
      </c>
      <c r="O225" s="20">
        <f t="shared" si="19"/>
        <v>49417.997352265331</v>
      </c>
      <c r="P225" s="21">
        <f t="shared" si="20"/>
        <v>45888.140398532101</v>
      </c>
      <c r="Q225" s="21">
        <f t="shared" si="21"/>
        <v>45888.140398532101</v>
      </c>
      <c r="R225" s="21">
        <f t="shared" si="22"/>
        <v>38828.426491065627</v>
      </c>
      <c r="S225" s="21">
        <f t="shared" si="23"/>
        <v>33533.641060465765</v>
      </c>
    </row>
    <row r="226" spans="1:19" ht="18.75" x14ac:dyDescent="0.25">
      <c r="A226" s="14">
        <f t="shared" si="24"/>
        <v>215</v>
      </c>
      <c r="B226" s="15" t="s">
        <v>344</v>
      </c>
      <c r="C226" s="22">
        <v>8.6999999999999993</v>
      </c>
      <c r="D226" s="14">
        <v>27</v>
      </c>
      <c r="E226" s="17">
        <v>20660.561625596947</v>
      </c>
      <c r="F226" s="18">
        <v>0.78</v>
      </c>
      <c r="G226" s="19">
        <v>1.0049999999999999</v>
      </c>
      <c r="H226" s="18">
        <v>1.4</v>
      </c>
      <c r="I226" s="18">
        <v>1.3</v>
      </c>
      <c r="J226" s="18">
        <v>1.3</v>
      </c>
      <c r="K226" s="18">
        <v>1.1000000000000001</v>
      </c>
      <c r="L226" s="18">
        <v>0.95</v>
      </c>
      <c r="M226" s="18">
        <v>1</v>
      </c>
      <c r="N226" s="20" t="s">
        <v>30</v>
      </c>
      <c r="O226" s="20">
        <f t="shared" si="19"/>
        <v>22674.139961627625</v>
      </c>
      <c r="P226" s="21">
        <f t="shared" si="20"/>
        <v>21054.558535797081</v>
      </c>
      <c r="Q226" s="21">
        <f t="shared" si="21"/>
        <v>21054.558535797081</v>
      </c>
      <c r="R226" s="21">
        <f t="shared" si="22"/>
        <v>17815.395684135994</v>
      </c>
      <c r="S226" s="21">
        <f t="shared" si="23"/>
        <v>15386.023545390173</v>
      </c>
    </row>
    <row r="227" spans="1:19" ht="18.75" x14ac:dyDescent="0.25">
      <c r="A227" s="14">
        <f t="shared" si="24"/>
        <v>216</v>
      </c>
      <c r="B227" s="15" t="s">
        <v>345</v>
      </c>
      <c r="C227" s="22">
        <v>9.1</v>
      </c>
      <c r="D227" s="14">
        <v>27</v>
      </c>
      <c r="E227" s="17">
        <v>20660.561625596947</v>
      </c>
      <c r="F227" s="18">
        <v>1.54</v>
      </c>
      <c r="G227" s="19">
        <v>1.0049999999999999</v>
      </c>
      <c r="H227" s="18">
        <v>1.4</v>
      </c>
      <c r="I227" s="18">
        <v>1.3</v>
      </c>
      <c r="J227" s="18">
        <v>1.3</v>
      </c>
      <c r="K227" s="18">
        <v>1.1000000000000001</v>
      </c>
      <c r="L227" s="18">
        <v>0.95</v>
      </c>
      <c r="M227" s="18">
        <v>1</v>
      </c>
      <c r="N227" s="20" t="s">
        <v>30</v>
      </c>
      <c r="O227" s="20">
        <f t="shared" si="19"/>
        <v>44766.89171911095</v>
      </c>
      <c r="P227" s="21">
        <f t="shared" si="20"/>
        <v>41569.256596317311</v>
      </c>
      <c r="Q227" s="21">
        <f t="shared" si="21"/>
        <v>41569.256596317311</v>
      </c>
      <c r="R227" s="21">
        <f t="shared" si="22"/>
        <v>35173.986350730032</v>
      </c>
      <c r="S227" s="21">
        <f t="shared" si="23"/>
        <v>30377.533666539573</v>
      </c>
    </row>
    <row r="228" spans="1:19" ht="37.5" x14ac:dyDescent="0.25">
      <c r="A228" s="14">
        <f t="shared" si="24"/>
        <v>217</v>
      </c>
      <c r="B228" s="15" t="s">
        <v>234</v>
      </c>
      <c r="C228" s="22">
        <v>8.4</v>
      </c>
      <c r="D228" s="14">
        <v>27</v>
      </c>
      <c r="E228" s="17">
        <v>20660.561625596947</v>
      </c>
      <c r="F228" s="18">
        <v>0.75</v>
      </c>
      <c r="G228" s="19">
        <v>1.0049999999999999</v>
      </c>
      <c r="H228" s="18">
        <v>1</v>
      </c>
      <c r="I228" s="18">
        <v>1</v>
      </c>
      <c r="J228" s="18">
        <v>1</v>
      </c>
      <c r="K228" s="18">
        <v>1</v>
      </c>
      <c r="L228" s="18">
        <v>1</v>
      </c>
      <c r="M228" s="18">
        <v>1</v>
      </c>
      <c r="N228" s="20" t="s">
        <v>30</v>
      </c>
      <c r="O228" s="20">
        <f t="shared" si="19"/>
        <v>15572.898325293696</v>
      </c>
      <c r="P228" s="21">
        <f t="shared" si="20"/>
        <v>15572.898325293696</v>
      </c>
      <c r="Q228" s="21">
        <f t="shared" si="21"/>
        <v>15572.898325293696</v>
      </c>
      <c r="R228" s="21">
        <f t="shared" si="22"/>
        <v>15572.898325293696</v>
      </c>
      <c r="S228" s="21">
        <f t="shared" si="23"/>
        <v>15572.898325293696</v>
      </c>
    </row>
    <row r="229" spans="1:19" ht="18.75" x14ac:dyDescent="0.25">
      <c r="A229" s="14">
        <f t="shared" si="24"/>
        <v>218</v>
      </c>
      <c r="B229" s="15" t="s">
        <v>235</v>
      </c>
      <c r="C229" s="22">
        <v>9.3000000000000007</v>
      </c>
      <c r="D229" s="14">
        <v>27</v>
      </c>
      <c r="E229" s="17">
        <v>20660.561625596947</v>
      </c>
      <c r="F229" s="18">
        <v>0.89</v>
      </c>
      <c r="G229" s="19">
        <v>1.0049999999999999</v>
      </c>
      <c r="H229" s="18">
        <v>1.4</v>
      </c>
      <c r="I229" s="18">
        <v>1.3</v>
      </c>
      <c r="J229" s="18">
        <v>1.3</v>
      </c>
      <c r="K229" s="18">
        <v>1.1000000000000001</v>
      </c>
      <c r="L229" s="18">
        <v>0.95</v>
      </c>
      <c r="M229" s="18">
        <v>1</v>
      </c>
      <c r="N229" s="20" t="s">
        <v>30</v>
      </c>
      <c r="O229" s="20">
        <f t="shared" si="19"/>
        <v>25871.775084421257</v>
      </c>
      <c r="P229" s="21">
        <f t="shared" si="20"/>
        <v>24023.791149819743</v>
      </c>
      <c r="Q229" s="21">
        <f t="shared" si="21"/>
        <v>24023.791149819743</v>
      </c>
      <c r="R229" s="21">
        <f t="shared" si="22"/>
        <v>20327.823280616707</v>
      </c>
      <c r="S229" s="21">
        <f t="shared" si="23"/>
        <v>17555.847378714425</v>
      </c>
    </row>
    <row r="230" spans="1:19" ht="18.75" x14ac:dyDescent="0.25">
      <c r="A230" s="14">
        <f t="shared" si="24"/>
        <v>219</v>
      </c>
      <c r="B230" s="15" t="s">
        <v>371</v>
      </c>
      <c r="C230" s="22">
        <v>9.4</v>
      </c>
      <c r="D230" s="14">
        <v>27</v>
      </c>
      <c r="E230" s="17">
        <v>20660.561625596947</v>
      </c>
      <c r="F230" s="18">
        <v>0.53</v>
      </c>
      <c r="G230" s="19">
        <v>1.0049999999999999</v>
      </c>
      <c r="H230" s="18">
        <v>1.4</v>
      </c>
      <c r="I230" s="18">
        <v>1.3</v>
      </c>
      <c r="J230" s="18">
        <v>1.3</v>
      </c>
      <c r="K230" s="18">
        <v>1.1000000000000001</v>
      </c>
      <c r="L230" s="18">
        <v>0.95</v>
      </c>
      <c r="M230" s="18">
        <v>1</v>
      </c>
      <c r="N230" s="20" t="s">
        <v>30</v>
      </c>
      <c r="O230" s="20">
        <f t="shared" si="19"/>
        <v>15406.787409823897</v>
      </c>
      <c r="P230" s="21">
        <f t="shared" si="20"/>
        <v>14306.302594836478</v>
      </c>
      <c r="Q230" s="21">
        <f t="shared" si="21"/>
        <v>14306.302594836478</v>
      </c>
      <c r="R230" s="21">
        <f t="shared" si="22"/>
        <v>12105.332964861635</v>
      </c>
      <c r="S230" s="21">
        <f t="shared" si="23"/>
        <v>10454.605742380501</v>
      </c>
    </row>
    <row r="231" spans="1:19" ht="37.5" x14ac:dyDescent="0.25">
      <c r="A231" s="14">
        <f t="shared" si="24"/>
        <v>220</v>
      </c>
      <c r="B231" s="15" t="s">
        <v>372</v>
      </c>
      <c r="C231" s="22">
        <v>9.5</v>
      </c>
      <c r="D231" s="14">
        <v>27</v>
      </c>
      <c r="E231" s="17">
        <v>20660.561625596947</v>
      </c>
      <c r="F231" s="18">
        <v>4.07</v>
      </c>
      <c r="G231" s="19">
        <v>1.0049999999999999</v>
      </c>
      <c r="H231" s="18">
        <v>1.4</v>
      </c>
      <c r="I231" s="18">
        <v>1.3</v>
      </c>
      <c r="J231" s="18">
        <v>1.3</v>
      </c>
      <c r="K231" s="18">
        <v>1.1000000000000001</v>
      </c>
      <c r="L231" s="18">
        <v>0.95</v>
      </c>
      <c r="M231" s="18">
        <v>1</v>
      </c>
      <c r="N231" s="20" t="s">
        <v>30</v>
      </c>
      <c r="O231" s="20">
        <f t="shared" si="19"/>
        <v>118312.49954336464</v>
      </c>
      <c r="P231" s="21">
        <f t="shared" si="20"/>
        <v>109861.60671883861</v>
      </c>
      <c r="Q231" s="21">
        <f t="shared" si="21"/>
        <v>109861.60671883861</v>
      </c>
      <c r="R231" s="21">
        <f t="shared" si="22"/>
        <v>92959.821069786529</v>
      </c>
      <c r="S231" s="21">
        <f t="shared" si="23"/>
        <v>80283.481832997437</v>
      </c>
    </row>
    <row r="232" spans="1:19" ht="56.25" x14ac:dyDescent="0.25">
      <c r="A232" s="14">
        <f t="shared" si="24"/>
        <v>221</v>
      </c>
      <c r="B232" s="15" t="s">
        <v>130</v>
      </c>
      <c r="C232" s="22">
        <v>8.6</v>
      </c>
      <c r="D232" s="14">
        <v>27</v>
      </c>
      <c r="E232" s="17">
        <v>20660.561625596947</v>
      </c>
      <c r="F232" s="18">
        <v>1</v>
      </c>
      <c r="G232" s="19">
        <v>1.0049999999999999</v>
      </c>
      <c r="H232" s="18">
        <v>1.4</v>
      </c>
      <c r="I232" s="18">
        <v>1.3</v>
      </c>
      <c r="J232" s="18">
        <v>1.3</v>
      </c>
      <c r="K232" s="18">
        <v>1.1000000000000001</v>
      </c>
      <c r="L232" s="18">
        <v>0.95</v>
      </c>
      <c r="M232" s="18">
        <v>1</v>
      </c>
      <c r="N232" s="20" t="s">
        <v>30</v>
      </c>
      <c r="O232" s="20">
        <f t="shared" si="19"/>
        <v>29069.410207214896</v>
      </c>
      <c r="P232" s="21">
        <f t="shared" si="20"/>
        <v>26993.023763842408</v>
      </c>
      <c r="Q232" s="21">
        <f t="shared" si="21"/>
        <v>26993.023763842408</v>
      </c>
      <c r="R232" s="21">
        <f t="shared" si="22"/>
        <v>22840.250877097424</v>
      </c>
      <c r="S232" s="21">
        <f t="shared" si="23"/>
        <v>19725.67121203868</v>
      </c>
    </row>
    <row r="233" spans="1:19" ht="37.5" x14ac:dyDescent="0.25">
      <c r="A233" s="14">
        <f t="shared" si="24"/>
        <v>222</v>
      </c>
      <c r="B233" s="15" t="s">
        <v>31</v>
      </c>
      <c r="C233" s="22">
        <v>11</v>
      </c>
      <c r="D233" s="14">
        <v>28</v>
      </c>
      <c r="E233" s="17">
        <v>20660.561625596947</v>
      </c>
      <c r="F233" s="18">
        <v>2.0499999999999998</v>
      </c>
      <c r="G233" s="19">
        <v>1.0049999999999999</v>
      </c>
      <c r="H233" s="18">
        <v>1.4</v>
      </c>
      <c r="I233" s="18">
        <v>1.3</v>
      </c>
      <c r="J233" s="18">
        <v>1.3</v>
      </c>
      <c r="K233" s="18">
        <v>1.1000000000000001</v>
      </c>
      <c r="L233" s="18">
        <v>0.95</v>
      </c>
      <c r="M233" s="18">
        <v>1</v>
      </c>
      <c r="N233" s="20" t="s">
        <v>83</v>
      </c>
      <c r="O233" s="20">
        <f t="shared" si="19"/>
        <v>59592.290924790541</v>
      </c>
      <c r="P233" s="21">
        <f t="shared" si="20"/>
        <v>55335.698715876933</v>
      </c>
      <c r="Q233" s="21">
        <f t="shared" si="21"/>
        <v>55335.698715876933</v>
      </c>
      <c r="R233" s="21">
        <f t="shared" si="22"/>
        <v>46822.514298049718</v>
      </c>
      <c r="S233" s="21">
        <f t="shared" si="23"/>
        <v>40437.625984679296</v>
      </c>
    </row>
    <row r="234" spans="1:19" ht="37.5" x14ac:dyDescent="0.25">
      <c r="A234" s="14">
        <f t="shared" si="24"/>
        <v>223</v>
      </c>
      <c r="B234" s="15" t="s">
        <v>236</v>
      </c>
      <c r="C234" s="22">
        <v>12.2</v>
      </c>
      <c r="D234" s="14">
        <v>28</v>
      </c>
      <c r="E234" s="17">
        <v>20660.561625596947</v>
      </c>
      <c r="F234" s="18">
        <v>1.54</v>
      </c>
      <c r="G234" s="19">
        <v>1.0049999999999999</v>
      </c>
      <c r="H234" s="18">
        <v>1.4</v>
      </c>
      <c r="I234" s="18">
        <v>1.3</v>
      </c>
      <c r="J234" s="18">
        <v>1.3</v>
      </c>
      <c r="K234" s="18">
        <v>1.1000000000000001</v>
      </c>
      <c r="L234" s="18">
        <v>0.95</v>
      </c>
      <c r="M234" s="18">
        <v>1</v>
      </c>
      <c r="N234" s="20" t="s">
        <v>83</v>
      </c>
      <c r="O234" s="20">
        <f t="shared" si="19"/>
        <v>44766.89171911095</v>
      </c>
      <c r="P234" s="21">
        <f t="shared" si="20"/>
        <v>41569.256596317311</v>
      </c>
      <c r="Q234" s="21">
        <f t="shared" si="21"/>
        <v>41569.256596317311</v>
      </c>
      <c r="R234" s="21">
        <f t="shared" si="22"/>
        <v>35173.986350730032</v>
      </c>
      <c r="S234" s="21">
        <f t="shared" si="23"/>
        <v>30377.533666539573</v>
      </c>
    </row>
    <row r="235" spans="1:19" ht="37.5" x14ac:dyDescent="0.25">
      <c r="A235" s="14">
        <f t="shared" si="24"/>
        <v>224</v>
      </c>
      <c r="B235" s="15" t="s">
        <v>237</v>
      </c>
      <c r="C235" s="22">
        <v>13.1</v>
      </c>
      <c r="D235" s="14">
        <v>28</v>
      </c>
      <c r="E235" s="17">
        <v>20660.561625596947</v>
      </c>
      <c r="F235" s="18">
        <v>1.92</v>
      </c>
      <c r="G235" s="19">
        <v>1.0049999999999999</v>
      </c>
      <c r="H235" s="18">
        <v>1.4</v>
      </c>
      <c r="I235" s="18">
        <v>1.3</v>
      </c>
      <c r="J235" s="18">
        <v>1.3</v>
      </c>
      <c r="K235" s="18">
        <v>1.1000000000000001</v>
      </c>
      <c r="L235" s="18">
        <v>0.95</v>
      </c>
      <c r="M235" s="18">
        <v>1</v>
      </c>
      <c r="N235" s="20" t="s">
        <v>83</v>
      </c>
      <c r="O235" s="20">
        <f t="shared" si="19"/>
        <v>55813.267597852602</v>
      </c>
      <c r="P235" s="21">
        <f t="shared" si="20"/>
        <v>51826.605626577424</v>
      </c>
      <c r="Q235" s="21">
        <f t="shared" si="21"/>
        <v>51826.605626577424</v>
      </c>
      <c r="R235" s="21">
        <f t="shared" si="22"/>
        <v>43853.281684027053</v>
      </c>
      <c r="S235" s="21">
        <f t="shared" si="23"/>
        <v>37873.288727114268</v>
      </c>
    </row>
    <row r="236" spans="1:19" ht="37.5" x14ac:dyDescent="0.25">
      <c r="A236" s="14">
        <f t="shared" si="24"/>
        <v>225</v>
      </c>
      <c r="B236" s="15" t="s">
        <v>238</v>
      </c>
      <c r="C236" s="22">
        <v>13.6</v>
      </c>
      <c r="D236" s="14">
        <v>28</v>
      </c>
      <c r="E236" s="17">
        <v>20660.561625596947</v>
      </c>
      <c r="F236" s="18">
        <v>2.56</v>
      </c>
      <c r="G236" s="19">
        <v>1.0049999999999999</v>
      </c>
      <c r="H236" s="18">
        <v>1.4</v>
      </c>
      <c r="I236" s="18">
        <v>1.3</v>
      </c>
      <c r="J236" s="18">
        <v>1.3</v>
      </c>
      <c r="K236" s="18">
        <v>1.1000000000000001</v>
      </c>
      <c r="L236" s="18">
        <v>0.95</v>
      </c>
      <c r="M236" s="18">
        <v>1</v>
      </c>
      <c r="N236" s="20" t="s">
        <v>83</v>
      </c>
      <c r="O236" s="20">
        <f t="shared" si="19"/>
        <v>74417.690130470146</v>
      </c>
      <c r="P236" s="21">
        <f t="shared" si="20"/>
        <v>69102.14083543657</v>
      </c>
      <c r="Q236" s="21">
        <f t="shared" si="21"/>
        <v>69102.14083543657</v>
      </c>
      <c r="R236" s="21">
        <f t="shared" si="22"/>
        <v>58471.042245369412</v>
      </c>
      <c r="S236" s="21">
        <f t="shared" si="23"/>
        <v>50497.718302819027</v>
      </c>
    </row>
    <row r="237" spans="1:19" ht="37.5" x14ac:dyDescent="0.25">
      <c r="A237" s="14">
        <f t="shared" si="24"/>
        <v>226</v>
      </c>
      <c r="B237" s="15" t="s">
        <v>239</v>
      </c>
      <c r="C237" s="22">
        <v>14.5</v>
      </c>
      <c r="D237" s="14">
        <v>28</v>
      </c>
      <c r="E237" s="17">
        <v>20660.561625596947</v>
      </c>
      <c r="F237" s="18">
        <v>4.12</v>
      </c>
      <c r="G237" s="19">
        <v>1.0049999999999999</v>
      </c>
      <c r="H237" s="18">
        <v>1.4</v>
      </c>
      <c r="I237" s="18">
        <v>1.3</v>
      </c>
      <c r="J237" s="18">
        <v>1.3</v>
      </c>
      <c r="K237" s="18">
        <v>1.1000000000000001</v>
      </c>
      <c r="L237" s="18">
        <v>0.95</v>
      </c>
      <c r="M237" s="18">
        <v>1</v>
      </c>
      <c r="N237" s="20" t="s">
        <v>83</v>
      </c>
      <c r="O237" s="20">
        <f t="shared" si="19"/>
        <v>119765.9700537254</v>
      </c>
      <c r="P237" s="21">
        <f t="shared" si="20"/>
        <v>111211.25790703074</v>
      </c>
      <c r="Q237" s="21">
        <f t="shared" si="21"/>
        <v>111211.25790703074</v>
      </c>
      <c r="R237" s="21">
        <f t="shared" si="22"/>
        <v>94101.8336136414</v>
      </c>
      <c r="S237" s="21">
        <f t="shared" si="23"/>
        <v>81269.765393599373</v>
      </c>
    </row>
    <row r="238" spans="1:19" ht="37.5" x14ac:dyDescent="0.25">
      <c r="A238" s="14">
        <f t="shared" si="24"/>
        <v>227</v>
      </c>
      <c r="B238" s="15" t="s">
        <v>131</v>
      </c>
      <c r="C238" s="22">
        <v>11</v>
      </c>
      <c r="D238" s="14">
        <v>29</v>
      </c>
      <c r="E238" s="17">
        <v>20660.561625596947</v>
      </c>
      <c r="F238" s="18">
        <v>0.99</v>
      </c>
      <c r="G238" s="19">
        <v>1.0049999999999999</v>
      </c>
      <c r="H238" s="18">
        <v>1.4</v>
      </c>
      <c r="I238" s="18">
        <v>1.3</v>
      </c>
      <c r="J238" s="18">
        <v>1.3</v>
      </c>
      <c r="K238" s="18">
        <v>1.1000000000000001</v>
      </c>
      <c r="L238" s="18">
        <v>0.95</v>
      </c>
      <c r="M238" s="18">
        <v>1</v>
      </c>
      <c r="N238" s="20" t="s">
        <v>32</v>
      </c>
      <c r="O238" s="20">
        <f t="shared" si="19"/>
        <v>28778.71610514275</v>
      </c>
      <c r="P238" s="21">
        <f t="shared" si="20"/>
        <v>26723.093526203986</v>
      </c>
      <c r="Q238" s="21">
        <f t="shared" si="21"/>
        <v>26723.093526203986</v>
      </c>
      <c r="R238" s="21">
        <f t="shared" si="22"/>
        <v>22611.848368326453</v>
      </c>
      <c r="S238" s="21">
        <f t="shared" si="23"/>
        <v>19528.414499918297</v>
      </c>
    </row>
    <row r="239" spans="1:19" ht="37.5" x14ac:dyDescent="0.25">
      <c r="A239" s="14">
        <f t="shared" si="24"/>
        <v>228</v>
      </c>
      <c r="B239" s="15" t="s">
        <v>240</v>
      </c>
      <c r="C239" s="22">
        <v>13</v>
      </c>
      <c r="D239" s="14">
        <v>29</v>
      </c>
      <c r="E239" s="17">
        <v>20660.561625596947</v>
      </c>
      <c r="F239" s="18">
        <v>1.52</v>
      </c>
      <c r="G239" s="19">
        <v>1.0049999999999999</v>
      </c>
      <c r="H239" s="18">
        <v>1.4</v>
      </c>
      <c r="I239" s="18">
        <v>1.3</v>
      </c>
      <c r="J239" s="18">
        <v>1.3</v>
      </c>
      <c r="K239" s="18">
        <v>1.1000000000000001</v>
      </c>
      <c r="L239" s="18">
        <v>0.95</v>
      </c>
      <c r="M239" s="18">
        <v>1</v>
      </c>
      <c r="N239" s="20" t="s">
        <v>32</v>
      </c>
      <c r="O239" s="20">
        <f t="shared" si="19"/>
        <v>44185.503514966644</v>
      </c>
      <c r="P239" s="21">
        <f t="shared" si="20"/>
        <v>41029.39612104046</v>
      </c>
      <c r="Q239" s="21">
        <f t="shared" si="21"/>
        <v>41029.39612104046</v>
      </c>
      <c r="R239" s="21">
        <f t="shared" si="22"/>
        <v>34717.181333188084</v>
      </c>
      <c r="S239" s="21">
        <f t="shared" si="23"/>
        <v>29983.020242298797</v>
      </c>
    </row>
    <row r="240" spans="1:19" ht="37.5" x14ac:dyDescent="0.25">
      <c r="A240" s="14">
        <f t="shared" si="24"/>
        <v>229</v>
      </c>
      <c r="B240" s="15" t="s">
        <v>241</v>
      </c>
      <c r="C240" s="22">
        <v>14</v>
      </c>
      <c r="D240" s="14">
        <v>29</v>
      </c>
      <c r="E240" s="17">
        <v>20660.561625596947</v>
      </c>
      <c r="F240" s="18">
        <v>0.69</v>
      </c>
      <c r="G240" s="19">
        <v>1.0049999999999999</v>
      </c>
      <c r="H240" s="18">
        <v>1.4</v>
      </c>
      <c r="I240" s="18">
        <v>1.3</v>
      </c>
      <c r="J240" s="18">
        <v>1.3</v>
      </c>
      <c r="K240" s="18">
        <v>1.1000000000000001</v>
      </c>
      <c r="L240" s="18">
        <v>0.95</v>
      </c>
      <c r="M240" s="18">
        <v>1</v>
      </c>
      <c r="N240" s="20" t="s">
        <v>32</v>
      </c>
      <c r="O240" s="20">
        <f t="shared" si="19"/>
        <v>20057.893042978278</v>
      </c>
      <c r="P240" s="21">
        <f t="shared" si="20"/>
        <v>18625.18639705126</v>
      </c>
      <c r="Q240" s="21">
        <f t="shared" si="21"/>
        <v>18625.18639705126</v>
      </c>
      <c r="R240" s="21">
        <f t="shared" si="22"/>
        <v>15759.773105197221</v>
      </c>
      <c r="S240" s="21">
        <f t="shared" si="23"/>
        <v>13610.713136306689</v>
      </c>
    </row>
    <row r="241" spans="1:19" ht="37.5" x14ac:dyDescent="0.25">
      <c r="A241" s="14">
        <f t="shared" ref="A241:A304" si="25">A240+1</f>
        <v>230</v>
      </c>
      <c r="B241" s="15" t="s">
        <v>132</v>
      </c>
      <c r="C241" s="22">
        <v>12.6</v>
      </c>
      <c r="D241" s="14">
        <v>29</v>
      </c>
      <c r="E241" s="17">
        <v>20660.561625596947</v>
      </c>
      <c r="F241" s="18">
        <v>0.56000000000000005</v>
      </c>
      <c r="G241" s="19">
        <v>1.0049999999999999</v>
      </c>
      <c r="H241" s="18">
        <v>1.4</v>
      </c>
      <c r="I241" s="18">
        <v>1.3</v>
      </c>
      <c r="J241" s="18">
        <v>1.3</v>
      </c>
      <c r="K241" s="18">
        <v>1.1000000000000001</v>
      </c>
      <c r="L241" s="18">
        <v>0.95</v>
      </c>
      <c r="M241" s="18">
        <v>1</v>
      </c>
      <c r="N241" s="20" t="s">
        <v>32</v>
      </c>
      <c r="O241" s="20">
        <f t="shared" si="19"/>
        <v>16278.869716040343</v>
      </c>
      <c r="P241" s="21">
        <f t="shared" si="20"/>
        <v>15116.093307751749</v>
      </c>
      <c r="Q241" s="21">
        <f t="shared" si="21"/>
        <v>15116.093307751749</v>
      </c>
      <c r="R241" s="21">
        <f t="shared" si="22"/>
        <v>12790.540491174557</v>
      </c>
      <c r="S241" s="21">
        <f t="shared" si="23"/>
        <v>11046.375878741661</v>
      </c>
    </row>
    <row r="242" spans="1:19" ht="37.5" x14ac:dyDescent="0.25">
      <c r="A242" s="14">
        <f t="shared" si="25"/>
        <v>231</v>
      </c>
      <c r="B242" s="15" t="s">
        <v>133</v>
      </c>
      <c r="C242" s="22">
        <v>11.8</v>
      </c>
      <c r="D242" s="14">
        <v>29</v>
      </c>
      <c r="E242" s="17">
        <v>20660.561625596947</v>
      </c>
      <c r="F242" s="18">
        <v>0.74</v>
      </c>
      <c r="G242" s="19">
        <v>1.0049999999999999</v>
      </c>
      <c r="H242" s="18">
        <v>1.4</v>
      </c>
      <c r="I242" s="18">
        <v>1.3</v>
      </c>
      <c r="J242" s="18">
        <v>1.3</v>
      </c>
      <c r="K242" s="18">
        <v>1.1000000000000001</v>
      </c>
      <c r="L242" s="18">
        <v>0.95</v>
      </c>
      <c r="M242" s="18">
        <v>1</v>
      </c>
      <c r="N242" s="20" t="s">
        <v>32</v>
      </c>
      <c r="O242" s="20">
        <f t="shared" si="19"/>
        <v>21511.363553339026</v>
      </c>
      <c r="P242" s="21">
        <f t="shared" si="20"/>
        <v>19974.837585243382</v>
      </c>
      <c r="Q242" s="21">
        <f t="shared" si="21"/>
        <v>19974.837585243382</v>
      </c>
      <c r="R242" s="21">
        <f t="shared" si="22"/>
        <v>16901.785649052094</v>
      </c>
      <c r="S242" s="21">
        <f t="shared" si="23"/>
        <v>14596.996696908624</v>
      </c>
    </row>
    <row r="243" spans="1:19" ht="37.5" x14ac:dyDescent="0.25">
      <c r="A243" s="14">
        <f t="shared" si="25"/>
        <v>232</v>
      </c>
      <c r="B243" s="15" t="s">
        <v>134</v>
      </c>
      <c r="C243" s="22">
        <v>13.5</v>
      </c>
      <c r="D243" s="14">
        <v>29</v>
      </c>
      <c r="E243" s="17">
        <v>20660.561625596947</v>
      </c>
      <c r="F243" s="18">
        <v>1.44</v>
      </c>
      <c r="G243" s="19">
        <v>1.0049999999999999</v>
      </c>
      <c r="H243" s="18">
        <v>1.4</v>
      </c>
      <c r="I243" s="18">
        <v>1.3</v>
      </c>
      <c r="J243" s="18">
        <v>1.3</v>
      </c>
      <c r="K243" s="18">
        <v>1.1000000000000001</v>
      </c>
      <c r="L243" s="18">
        <v>0.95</v>
      </c>
      <c r="M243" s="18">
        <v>1</v>
      </c>
      <c r="N243" s="20" t="s">
        <v>32</v>
      </c>
      <c r="O243" s="20">
        <f t="shared" si="19"/>
        <v>41859.950698389453</v>
      </c>
      <c r="P243" s="21">
        <f t="shared" si="20"/>
        <v>38869.954219933068</v>
      </c>
      <c r="Q243" s="21">
        <f t="shared" si="21"/>
        <v>38869.954219933068</v>
      </c>
      <c r="R243" s="21">
        <f t="shared" si="22"/>
        <v>32889.96126302029</v>
      </c>
      <c r="S243" s="21">
        <f t="shared" si="23"/>
        <v>28404.966545335701</v>
      </c>
    </row>
    <row r="244" spans="1:19" ht="37.5" x14ac:dyDescent="0.25">
      <c r="A244" s="14">
        <f t="shared" si="25"/>
        <v>233</v>
      </c>
      <c r="B244" s="15" t="s">
        <v>33</v>
      </c>
      <c r="C244" s="22">
        <v>15</v>
      </c>
      <c r="D244" s="14">
        <v>29</v>
      </c>
      <c r="E244" s="17">
        <v>20660.561625596947</v>
      </c>
      <c r="F244" s="18">
        <v>7.07</v>
      </c>
      <c r="G244" s="19">
        <v>1.0049999999999999</v>
      </c>
      <c r="H244" s="18">
        <v>1.4</v>
      </c>
      <c r="I244" s="18">
        <v>1.3</v>
      </c>
      <c r="J244" s="18">
        <v>1.3</v>
      </c>
      <c r="K244" s="18">
        <v>1.1000000000000001</v>
      </c>
      <c r="L244" s="18">
        <v>0.95</v>
      </c>
      <c r="M244" s="18">
        <v>1</v>
      </c>
      <c r="N244" s="20" t="s">
        <v>32</v>
      </c>
      <c r="O244" s="20">
        <f t="shared" si="19"/>
        <v>205520.73016500933</v>
      </c>
      <c r="P244" s="21">
        <f t="shared" si="20"/>
        <v>190840.67801036584</v>
      </c>
      <c r="Q244" s="21">
        <f t="shared" si="21"/>
        <v>190840.67801036584</v>
      </c>
      <c r="R244" s="21">
        <f t="shared" si="22"/>
        <v>161480.5737010788</v>
      </c>
      <c r="S244" s="21">
        <f t="shared" si="23"/>
        <v>139460.49546911349</v>
      </c>
    </row>
    <row r="245" spans="1:19" ht="37.5" x14ac:dyDescent="0.25">
      <c r="A245" s="14">
        <f t="shared" si="25"/>
        <v>234</v>
      </c>
      <c r="B245" s="15" t="s">
        <v>300</v>
      </c>
      <c r="C245" s="22">
        <v>9</v>
      </c>
      <c r="D245" s="14">
        <v>29</v>
      </c>
      <c r="E245" s="17">
        <v>20660.561625596947</v>
      </c>
      <c r="F245" s="18">
        <v>4.46</v>
      </c>
      <c r="G245" s="19">
        <v>1.0049999999999999</v>
      </c>
      <c r="H245" s="18">
        <v>1.4</v>
      </c>
      <c r="I245" s="18">
        <v>1.3</v>
      </c>
      <c r="J245" s="18">
        <v>1.3</v>
      </c>
      <c r="K245" s="18">
        <v>1.1000000000000001</v>
      </c>
      <c r="L245" s="18">
        <v>0.95</v>
      </c>
      <c r="M245" s="18">
        <v>1</v>
      </c>
      <c r="N245" s="20" t="s">
        <v>32</v>
      </c>
      <c r="O245" s="20">
        <f t="shared" si="19"/>
        <v>129649.56952417846</v>
      </c>
      <c r="P245" s="21">
        <f t="shared" si="20"/>
        <v>120388.88598673715</v>
      </c>
      <c r="Q245" s="21">
        <f t="shared" si="21"/>
        <v>120388.88598673715</v>
      </c>
      <c r="R245" s="21">
        <f t="shared" si="22"/>
        <v>101867.51891185451</v>
      </c>
      <c r="S245" s="21">
        <f t="shared" si="23"/>
        <v>87976.493605692522</v>
      </c>
    </row>
    <row r="246" spans="1:19" ht="37.5" x14ac:dyDescent="0.25">
      <c r="A246" s="14">
        <f t="shared" si="25"/>
        <v>235</v>
      </c>
      <c r="B246" s="15" t="s">
        <v>84</v>
      </c>
      <c r="C246" s="22">
        <v>8.9</v>
      </c>
      <c r="D246" s="14">
        <v>29</v>
      </c>
      <c r="E246" s="17">
        <v>20660.561625596947</v>
      </c>
      <c r="F246" s="18">
        <v>0.79</v>
      </c>
      <c r="G246" s="19">
        <v>1.0049999999999999</v>
      </c>
      <c r="H246" s="18">
        <v>1.4</v>
      </c>
      <c r="I246" s="18">
        <v>1.3</v>
      </c>
      <c r="J246" s="18">
        <v>1.3</v>
      </c>
      <c r="K246" s="18">
        <v>1.1000000000000001</v>
      </c>
      <c r="L246" s="18">
        <v>0.95</v>
      </c>
      <c r="M246" s="18">
        <v>1</v>
      </c>
      <c r="N246" s="20" t="s">
        <v>32</v>
      </c>
      <c r="O246" s="20">
        <f t="shared" si="19"/>
        <v>22964.834063699771</v>
      </c>
      <c r="P246" s="21">
        <f t="shared" si="20"/>
        <v>21324.488773435503</v>
      </c>
      <c r="Q246" s="21">
        <f t="shared" si="21"/>
        <v>21324.488773435503</v>
      </c>
      <c r="R246" s="21">
        <f t="shared" si="22"/>
        <v>18043.798192906965</v>
      </c>
      <c r="S246" s="21">
        <f t="shared" si="23"/>
        <v>15583.280257510558</v>
      </c>
    </row>
    <row r="247" spans="1:19" ht="37.5" x14ac:dyDescent="0.25">
      <c r="A247" s="14">
        <f t="shared" si="25"/>
        <v>236</v>
      </c>
      <c r="B247" s="15" t="s">
        <v>85</v>
      </c>
      <c r="C247" s="22">
        <v>9.1</v>
      </c>
      <c r="D247" s="14">
        <v>29</v>
      </c>
      <c r="E247" s="17">
        <v>20660.561625596947</v>
      </c>
      <c r="F247" s="18">
        <v>0.93</v>
      </c>
      <c r="G247" s="19">
        <v>1.0049999999999999</v>
      </c>
      <c r="H247" s="18">
        <v>1.4</v>
      </c>
      <c r="I247" s="18">
        <v>1.3</v>
      </c>
      <c r="J247" s="18">
        <v>1.3</v>
      </c>
      <c r="K247" s="18">
        <v>1.1000000000000001</v>
      </c>
      <c r="L247" s="18">
        <v>0.95</v>
      </c>
      <c r="M247" s="18">
        <v>1</v>
      </c>
      <c r="N247" s="20" t="s">
        <v>32</v>
      </c>
      <c r="O247" s="20">
        <f t="shared" si="19"/>
        <v>27034.551492709856</v>
      </c>
      <c r="P247" s="21">
        <f t="shared" si="20"/>
        <v>25103.512100373438</v>
      </c>
      <c r="Q247" s="21">
        <f t="shared" si="21"/>
        <v>25103.512100373438</v>
      </c>
      <c r="R247" s="21">
        <f t="shared" si="22"/>
        <v>21241.433315700604</v>
      </c>
      <c r="S247" s="21">
        <f t="shared" si="23"/>
        <v>18344.874227195975</v>
      </c>
    </row>
    <row r="248" spans="1:19" ht="37.5" x14ac:dyDescent="0.25">
      <c r="A248" s="14">
        <f t="shared" si="25"/>
        <v>237</v>
      </c>
      <c r="B248" s="15" t="s">
        <v>86</v>
      </c>
      <c r="C248" s="22">
        <v>9.3000000000000007</v>
      </c>
      <c r="D248" s="14">
        <v>29</v>
      </c>
      <c r="E248" s="17">
        <v>20660.561625596947</v>
      </c>
      <c r="F248" s="18">
        <v>1.37</v>
      </c>
      <c r="G248" s="19">
        <v>1.0049999999999999</v>
      </c>
      <c r="H248" s="18">
        <v>1.4</v>
      </c>
      <c r="I248" s="18">
        <v>1.3</v>
      </c>
      <c r="J248" s="18">
        <v>1.3</v>
      </c>
      <c r="K248" s="18">
        <v>1.1000000000000001</v>
      </c>
      <c r="L248" s="18">
        <v>0.95</v>
      </c>
      <c r="M248" s="18">
        <v>1</v>
      </c>
      <c r="N248" s="20" t="s">
        <v>32</v>
      </c>
      <c r="O248" s="20">
        <f t="shared" si="19"/>
        <v>39825.091983884413</v>
      </c>
      <c r="P248" s="21">
        <f t="shared" si="20"/>
        <v>36980.442556464106</v>
      </c>
      <c r="Q248" s="21">
        <f t="shared" si="21"/>
        <v>36980.442556464106</v>
      </c>
      <c r="R248" s="21">
        <f t="shared" si="22"/>
        <v>31291.143701623474</v>
      </c>
      <c r="S248" s="21">
        <f t="shared" si="23"/>
        <v>27024.169560492996</v>
      </c>
    </row>
    <row r="249" spans="1:19" ht="37.5" x14ac:dyDescent="0.25">
      <c r="A249" s="14">
        <f t="shared" si="25"/>
        <v>238</v>
      </c>
      <c r="B249" s="15" t="s">
        <v>87</v>
      </c>
      <c r="C249" s="22">
        <v>9.3000000000000007</v>
      </c>
      <c r="D249" s="14">
        <v>29</v>
      </c>
      <c r="E249" s="17">
        <v>20660.561625596947</v>
      </c>
      <c r="F249" s="18">
        <v>2.42</v>
      </c>
      <c r="G249" s="19">
        <v>1.0049999999999999</v>
      </c>
      <c r="H249" s="18">
        <v>1.4</v>
      </c>
      <c r="I249" s="18">
        <v>1.3</v>
      </c>
      <c r="J249" s="18">
        <v>1.3</v>
      </c>
      <c r="K249" s="18">
        <v>1.1000000000000001</v>
      </c>
      <c r="L249" s="18">
        <v>0.95</v>
      </c>
      <c r="M249" s="18">
        <v>1</v>
      </c>
      <c r="N249" s="20" t="s">
        <v>32</v>
      </c>
      <c r="O249" s="20">
        <f t="shared" si="19"/>
        <v>70347.972701460065</v>
      </c>
      <c r="P249" s="21">
        <f t="shared" si="20"/>
        <v>65323.117508498632</v>
      </c>
      <c r="Q249" s="21">
        <f t="shared" si="21"/>
        <v>65323.117508498632</v>
      </c>
      <c r="R249" s="21">
        <f t="shared" si="22"/>
        <v>55273.407122575773</v>
      </c>
      <c r="S249" s="21">
        <f t="shared" si="23"/>
        <v>47736.124333133615</v>
      </c>
    </row>
    <row r="250" spans="1:19" ht="37.5" x14ac:dyDescent="0.25">
      <c r="A250" s="14">
        <f t="shared" si="25"/>
        <v>239</v>
      </c>
      <c r="B250" s="15" t="s">
        <v>88</v>
      </c>
      <c r="C250" s="22">
        <v>9.3000000000000007</v>
      </c>
      <c r="D250" s="14">
        <v>29</v>
      </c>
      <c r="E250" s="17">
        <v>20660.561625596947</v>
      </c>
      <c r="F250" s="18">
        <v>3.15</v>
      </c>
      <c r="G250" s="19">
        <v>1.0049999999999999</v>
      </c>
      <c r="H250" s="18">
        <v>1.4</v>
      </c>
      <c r="I250" s="18">
        <v>1.3</v>
      </c>
      <c r="J250" s="18">
        <v>1.3</v>
      </c>
      <c r="K250" s="18">
        <v>1.1000000000000001</v>
      </c>
      <c r="L250" s="18">
        <v>0.95</v>
      </c>
      <c r="M250" s="18">
        <v>1</v>
      </c>
      <c r="N250" s="20" t="s">
        <v>32</v>
      </c>
      <c r="O250" s="20">
        <f t="shared" si="19"/>
        <v>91568.642152726927</v>
      </c>
      <c r="P250" s="21">
        <f t="shared" si="20"/>
        <v>85028.024856103584</v>
      </c>
      <c r="Q250" s="21">
        <f t="shared" si="21"/>
        <v>85028.024856103584</v>
      </c>
      <c r="R250" s="21">
        <f t="shared" si="22"/>
        <v>71946.790262856885</v>
      </c>
      <c r="S250" s="21">
        <f t="shared" si="23"/>
        <v>62135.864317921849</v>
      </c>
    </row>
    <row r="251" spans="1:19" ht="37.5" x14ac:dyDescent="0.25">
      <c r="A251" s="14">
        <f t="shared" si="25"/>
        <v>240</v>
      </c>
      <c r="B251" s="15" t="s">
        <v>82</v>
      </c>
      <c r="C251" s="22">
        <v>10.5</v>
      </c>
      <c r="D251" s="14">
        <v>30</v>
      </c>
      <c r="E251" s="17">
        <v>20660.561625596947</v>
      </c>
      <c r="F251" s="18">
        <v>0.86</v>
      </c>
      <c r="G251" s="19">
        <v>1.0049999999999999</v>
      </c>
      <c r="H251" s="18">
        <v>1.4</v>
      </c>
      <c r="I251" s="18">
        <v>1.3</v>
      </c>
      <c r="J251" s="18">
        <v>1.3</v>
      </c>
      <c r="K251" s="18">
        <v>1.1000000000000001</v>
      </c>
      <c r="L251" s="18">
        <v>0.95</v>
      </c>
      <c r="M251" s="18">
        <v>1</v>
      </c>
      <c r="N251" s="20" t="s">
        <v>34</v>
      </c>
      <c r="O251" s="20">
        <f t="shared" si="19"/>
        <v>24999.692778204811</v>
      </c>
      <c r="P251" s="21">
        <f t="shared" si="20"/>
        <v>23214.000436904469</v>
      </c>
      <c r="Q251" s="21">
        <f t="shared" si="21"/>
        <v>23214.000436904469</v>
      </c>
      <c r="R251" s="21">
        <f t="shared" si="22"/>
        <v>19642.615754303784</v>
      </c>
      <c r="S251" s="21">
        <f t="shared" si="23"/>
        <v>16964.077242353265</v>
      </c>
    </row>
    <row r="252" spans="1:19" ht="37.5" x14ac:dyDescent="0.25">
      <c r="A252" s="14">
        <f t="shared" si="25"/>
        <v>241</v>
      </c>
      <c r="B252" s="15" t="s">
        <v>346</v>
      </c>
      <c r="C252" s="22">
        <v>9.1999999999999993</v>
      </c>
      <c r="D252" s="14">
        <v>30</v>
      </c>
      <c r="E252" s="17">
        <v>20660.561625596947</v>
      </c>
      <c r="F252" s="18">
        <v>0.49</v>
      </c>
      <c r="G252" s="19">
        <v>1.0049999999999999</v>
      </c>
      <c r="H252" s="18">
        <v>1.4</v>
      </c>
      <c r="I252" s="18">
        <v>1.3</v>
      </c>
      <c r="J252" s="18">
        <v>1.3</v>
      </c>
      <c r="K252" s="18">
        <v>1.1000000000000001</v>
      </c>
      <c r="L252" s="18">
        <v>0.95</v>
      </c>
      <c r="M252" s="18">
        <v>1</v>
      </c>
      <c r="N252" s="20" t="s">
        <v>34</v>
      </c>
      <c r="O252" s="20">
        <f t="shared" si="19"/>
        <v>14244.0110015353</v>
      </c>
      <c r="P252" s="21">
        <f t="shared" si="20"/>
        <v>13226.58164428278</v>
      </c>
      <c r="Q252" s="21">
        <f t="shared" si="21"/>
        <v>13226.58164428278</v>
      </c>
      <c r="R252" s="21">
        <f t="shared" si="22"/>
        <v>11191.722929777738</v>
      </c>
      <c r="S252" s="21">
        <f t="shared" si="23"/>
        <v>9665.5788938989535</v>
      </c>
    </row>
    <row r="253" spans="1:19" ht="75" x14ac:dyDescent="0.25">
      <c r="A253" s="14">
        <f t="shared" si="25"/>
        <v>242</v>
      </c>
      <c r="B253" s="15" t="s">
        <v>135</v>
      </c>
      <c r="C253" s="22">
        <v>8.8000000000000007</v>
      </c>
      <c r="D253" s="14">
        <v>30</v>
      </c>
      <c r="E253" s="17">
        <v>20660.561625596947</v>
      </c>
      <c r="F253" s="18">
        <v>0.64</v>
      </c>
      <c r="G253" s="19">
        <v>1.0049999999999999</v>
      </c>
      <c r="H253" s="18">
        <v>1.4</v>
      </c>
      <c r="I253" s="18">
        <v>1.3</v>
      </c>
      <c r="J253" s="18">
        <v>1.3</v>
      </c>
      <c r="K253" s="18">
        <v>1.1000000000000001</v>
      </c>
      <c r="L253" s="18">
        <v>0.95</v>
      </c>
      <c r="M253" s="18">
        <v>1</v>
      </c>
      <c r="N253" s="20" t="s">
        <v>34</v>
      </c>
      <c r="O253" s="20">
        <f t="shared" si="19"/>
        <v>18604.422532617536</v>
      </c>
      <c r="P253" s="21">
        <f t="shared" si="20"/>
        <v>17275.535208859143</v>
      </c>
      <c r="Q253" s="21">
        <f t="shared" si="21"/>
        <v>17275.535208859143</v>
      </c>
      <c r="R253" s="21">
        <f t="shared" si="22"/>
        <v>14617.760561342353</v>
      </c>
      <c r="S253" s="21">
        <f t="shared" si="23"/>
        <v>12624.429575704757</v>
      </c>
    </row>
    <row r="254" spans="1:19" ht="18.75" x14ac:dyDescent="0.25">
      <c r="A254" s="14">
        <f t="shared" si="25"/>
        <v>243</v>
      </c>
      <c r="B254" s="15" t="s">
        <v>35</v>
      </c>
      <c r="C254" s="22">
        <v>9.1</v>
      </c>
      <c r="D254" s="14">
        <v>30</v>
      </c>
      <c r="E254" s="17">
        <v>20660.561625596947</v>
      </c>
      <c r="F254" s="18">
        <v>0.73</v>
      </c>
      <c r="G254" s="19">
        <v>1.0049999999999999</v>
      </c>
      <c r="H254" s="18">
        <v>1</v>
      </c>
      <c r="I254" s="18">
        <v>1</v>
      </c>
      <c r="J254" s="18">
        <v>1</v>
      </c>
      <c r="K254" s="18">
        <v>1</v>
      </c>
      <c r="L254" s="18">
        <v>1</v>
      </c>
      <c r="M254" s="18">
        <v>1</v>
      </c>
      <c r="N254" s="20" t="s">
        <v>34</v>
      </c>
      <c r="O254" s="20">
        <f t="shared" si="19"/>
        <v>15157.621036619199</v>
      </c>
      <c r="P254" s="21">
        <f t="shared" si="20"/>
        <v>15157.621036619199</v>
      </c>
      <c r="Q254" s="21">
        <f t="shared" si="21"/>
        <v>15157.621036619199</v>
      </c>
      <c r="R254" s="21">
        <f t="shared" si="22"/>
        <v>15157.621036619199</v>
      </c>
      <c r="S254" s="21">
        <f t="shared" si="23"/>
        <v>15157.621036619199</v>
      </c>
    </row>
    <row r="255" spans="1:19" ht="56.25" x14ac:dyDescent="0.25">
      <c r="A255" s="14">
        <f t="shared" si="25"/>
        <v>244</v>
      </c>
      <c r="B255" s="15" t="s">
        <v>242</v>
      </c>
      <c r="C255" s="22">
        <v>7.8</v>
      </c>
      <c r="D255" s="14">
        <v>30</v>
      </c>
      <c r="E255" s="17">
        <v>20660.561625596947</v>
      </c>
      <c r="F255" s="18">
        <v>0.67</v>
      </c>
      <c r="G255" s="19">
        <v>1.0049999999999999</v>
      </c>
      <c r="H255" s="18">
        <v>1.4</v>
      </c>
      <c r="I255" s="18">
        <v>1.3</v>
      </c>
      <c r="J255" s="18">
        <v>1.3</v>
      </c>
      <c r="K255" s="18">
        <v>1.1000000000000001</v>
      </c>
      <c r="L255" s="18">
        <v>0.95</v>
      </c>
      <c r="M255" s="18">
        <v>1</v>
      </c>
      <c r="N255" s="20" t="s">
        <v>34</v>
      </c>
      <c r="O255" s="20">
        <f t="shared" si="19"/>
        <v>19476.504838833986</v>
      </c>
      <c r="P255" s="21">
        <f t="shared" si="20"/>
        <v>18085.325921774416</v>
      </c>
      <c r="Q255" s="21">
        <f t="shared" si="21"/>
        <v>18085.325921774416</v>
      </c>
      <c r="R255" s="21">
        <f t="shared" si="22"/>
        <v>15302.968087655276</v>
      </c>
      <c r="S255" s="21">
        <f t="shared" si="23"/>
        <v>13216.199712065918</v>
      </c>
    </row>
    <row r="256" spans="1:19" ht="37.5" x14ac:dyDescent="0.25">
      <c r="A256" s="14">
        <f t="shared" si="25"/>
        <v>245</v>
      </c>
      <c r="B256" s="15" t="s">
        <v>136</v>
      </c>
      <c r="C256" s="22">
        <v>8.1999999999999993</v>
      </c>
      <c r="D256" s="14">
        <v>30</v>
      </c>
      <c r="E256" s="17">
        <v>20660.561625596947</v>
      </c>
      <c r="F256" s="18">
        <v>1.2</v>
      </c>
      <c r="G256" s="19">
        <v>1.0049999999999999</v>
      </c>
      <c r="H256" s="18">
        <v>1.4</v>
      </c>
      <c r="I256" s="18">
        <v>1.3</v>
      </c>
      <c r="J256" s="18">
        <v>1.3</v>
      </c>
      <c r="K256" s="18">
        <v>1.1000000000000001</v>
      </c>
      <c r="L256" s="18">
        <v>0.95</v>
      </c>
      <c r="M256" s="18">
        <v>1</v>
      </c>
      <c r="N256" s="20" t="s">
        <v>34</v>
      </c>
      <c r="O256" s="20">
        <f t="shared" si="19"/>
        <v>34883.292248657883</v>
      </c>
      <c r="P256" s="21">
        <f t="shared" si="20"/>
        <v>32391.62851661089</v>
      </c>
      <c r="Q256" s="21">
        <f t="shared" si="21"/>
        <v>32391.62851661089</v>
      </c>
      <c r="R256" s="21">
        <f t="shared" si="22"/>
        <v>27408.301052516908</v>
      </c>
      <c r="S256" s="21">
        <f t="shared" si="23"/>
        <v>23670.805454446418</v>
      </c>
    </row>
    <row r="257" spans="1:20" ht="37.5" x14ac:dyDescent="0.25">
      <c r="A257" s="14">
        <f t="shared" si="25"/>
        <v>246</v>
      </c>
      <c r="B257" s="15" t="s">
        <v>137</v>
      </c>
      <c r="C257" s="22">
        <v>8.5</v>
      </c>
      <c r="D257" s="14">
        <v>30</v>
      </c>
      <c r="E257" s="17">
        <v>20660.561625596947</v>
      </c>
      <c r="F257" s="18">
        <v>1.42</v>
      </c>
      <c r="G257" s="19">
        <v>1.0049999999999999</v>
      </c>
      <c r="H257" s="18">
        <v>1.4</v>
      </c>
      <c r="I257" s="18">
        <v>1.3</v>
      </c>
      <c r="J257" s="18">
        <v>1.3</v>
      </c>
      <c r="K257" s="18">
        <v>1.1000000000000001</v>
      </c>
      <c r="L257" s="18">
        <v>0.95</v>
      </c>
      <c r="M257" s="18">
        <v>1</v>
      </c>
      <c r="N257" s="20" t="s">
        <v>34</v>
      </c>
      <c r="O257" s="20">
        <f t="shared" si="19"/>
        <v>41278.562494245161</v>
      </c>
      <c r="P257" s="21">
        <f t="shared" si="20"/>
        <v>38330.093744656224</v>
      </c>
      <c r="Q257" s="21">
        <f t="shared" si="21"/>
        <v>38330.093744656224</v>
      </c>
      <c r="R257" s="21">
        <f t="shared" si="22"/>
        <v>32433.156245478342</v>
      </c>
      <c r="S257" s="21">
        <f t="shared" si="23"/>
        <v>28010.453121094928</v>
      </c>
    </row>
    <row r="258" spans="1:20" ht="37.5" x14ac:dyDescent="0.25">
      <c r="A258" s="14">
        <f t="shared" si="25"/>
        <v>247</v>
      </c>
      <c r="B258" s="15" t="s">
        <v>138</v>
      </c>
      <c r="C258" s="22">
        <v>8.5</v>
      </c>
      <c r="D258" s="14">
        <v>30</v>
      </c>
      <c r="E258" s="17">
        <v>20660.561625596947</v>
      </c>
      <c r="F258" s="18">
        <v>2.31</v>
      </c>
      <c r="G258" s="19">
        <v>1.0049999999999999</v>
      </c>
      <c r="H258" s="18">
        <v>1.4</v>
      </c>
      <c r="I258" s="18">
        <v>1.3</v>
      </c>
      <c r="J258" s="18">
        <v>1.3</v>
      </c>
      <c r="K258" s="18">
        <v>1.1000000000000001</v>
      </c>
      <c r="L258" s="18">
        <v>0.95</v>
      </c>
      <c r="M258" s="18">
        <v>1</v>
      </c>
      <c r="N258" s="20" t="s">
        <v>34</v>
      </c>
      <c r="O258" s="20">
        <f t="shared" si="19"/>
        <v>67150.337578666411</v>
      </c>
      <c r="P258" s="21">
        <f t="shared" si="20"/>
        <v>62353.884894475959</v>
      </c>
      <c r="Q258" s="21">
        <f t="shared" si="21"/>
        <v>62353.884894475959</v>
      </c>
      <c r="R258" s="21">
        <f t="shared" si="22"/>
        <v>52760.979526095041</v>
      </c>
      <c r="S258" s="21">
        <f t="shared" si="23"/>
        <v>45566.300499809353</v>
      </c>
    </row>
    <row r="259" spans="1:20" ht="37.5" x14ac:dyDescent="0.25">
      <c r="A259" s="14">
        <f t="shared" si="25"/>
        <v>248</v>
      </c>
      <c r="B259" s="15" t="s">
        <v>243</v>
      </c>
      <c r="C259" s="22">
        <v>8.4</v>
      </c>
      <c r="D259" s="14">
        <v>30</v>
      </c>
      <c r="E259" s="17">
        <v>20660.561625596947</v>
      </c>
      <c r="F259" s="18">
        <v>3.12</v>
      </c>
      <c r="G259" s="19">
        <v>1.0049999999999999</v>
      </c>
      <c r="H259" s="18">
        <v>1.4</v>
      </c>
      <c r="I259" s="18">
        <v>1.3</v>
      </c>
      <c r="J259" s="18">
        <v>1.3</v>
      </c>
      <c r="K259" s="18">
        <v>1.1000000000000001</v>
      </c>
      <c r="L259" s="18">
        <v>0.95</v>
      </c>
      <c r="M259" s="18">
        <v>1</v>
      </c>
      <c r="N259" s="20" t="s">
        <v>34</v>
      </c>
      <c r="O259" s="20">
        <f t="shared" si="19"/>
        <v>90696.559846510499</v>
      </c>
      <c r="P259" s="21">
        <f t="shared" si="20"/>
        <v>84218.234143188325</v>
      </c>
      <c r="Q259" s="21">
        <f t="shared" si="21"/>
        <v>84218.234143188325</v>
      </c>
      <c r="R259" s="21">
        <f t="shared" si="22"/>
        <v>71261.582736543976</v>
      </c>
      <c r="S259" s="21">
        <f t="shared" si="23"/>
        <v>61544.094181560693</v>
      </c>
    </row>
    <row r="260" spans="1:20" ht="37.5" x14ac:dyDescent="0.25">
      <c r="A260" s="14">
        <f t="shared" si="25"/>
        <v>249</v>
      </c>
      <c r="B260" s="15" t="s">
        <v>244</v>
      </c>
      <c r="C260" s="22">
        <v>9.1</v>
      </c>
      <c r="D260" s="14">
        <v>30</v>
      </c>
      <c r="E260" s="17">
        <v>20660.561625596947</v>
      </c>
      <c r="F260" s="18">
        <v>1.08</v>
      </c>
      <c r="G260" s="19">
        <v>1.0049999999999999</v>
      </c>
      <c r="H260" s="18">
        <v>1.4</v>
      </c>
      <c r="I260" s="18">
        <v>1.3</v>
      </c>
      <c r="J260" s="18">
        <v>1.3</v>
      </c>
      <c r="K260" s="18">
        <v>1.1000000000000001</v>
      </c>
      <c r="L260" s="18">
        <v>0.95</v>
      </c>
      <c r="M260" s="18">
        <v>1</v>
      </c>
      <c r="N260" s="20" t="s">
        <v>34</v>
      </c>
      <c r="O260" s="20">
        <f t="shared" si="19"/>
        <v>31394.963023792094</v>
      </c>
      <c r="P260" s="21">
        <f t="shared" si="20"/>
        <v>29152.465664949807</v>
      </c>
      <c r="Q260" s="21">
        <f t="shared" si="21"/>
        <v>29152.465664949807</v>
      </c>
      <c r="R260" s="21">
        <f t="shared" si="22"/>
        <v>24667.470947265221</v>
      </c>
      <c r="S260" s="21">
        <f t="shared" si="23"/>
        <v>21303.724909001779</v>
      </c>
    </row>
    <row r="261" spans="1:20" ht="37.5" x14ac:dyDescent="0.25">
      <c r="A261" s="14">
        <f t="shared" si="25"/>
        <v>250</v>
      </c>
      <c r="B261" s="15" t="s">
        <v>245</v>
      </c>
      <c r="C261" s="22">
        <v>8.9</v>
      </c>
      <c r="D261" s="14">
        <v>30</v>
      </c>
      <c r="E261" s="17">
        <v>20660.561625596947</v>
      </c>
      <c r="F261" s="18">
        <v>1.1200000000000001</v>
      </c>
      <c r="G261" s="19">
        <v>1.0049999999999999</v>
      </c>
      <c r="H261" s="18">
        <v>1.4</v>
      </c>
      <c r="I261" s="18">
        <v>1.3</v>
      </c>
      <c r="J261" s="18">
        <v>1.3</v>
      </c>
      <c r="K261" s="18">
        <v>1.1000000000000001</v>
      </c>
      <c r="L261" s="18">
        <v>0.95</v>
      </c>
      <c r="M261" s="18">
        <v>1</v>
      </c>
      <c r="N261" s="20" t="s">
        <v>34</v>
      </c>
      <c r="O261" s="20">
        <f t="shared" si="19"/>
        <v>32557.739432080685</v>
      </c>
      <c r="P261" s="21">
        <f t="shared" si="20"/>
        <v>30232.186615503499</v>
      </c>
      <c r="Q261" s="21">
        <f t="shared" si="21"/>
        <v>30232.186615503499</v>
      </c>
      <c r="R261" s="21">
        <f t="shared" si="22"/>
        <v>25581.080982349114</v>
      </c>
      <c r="S261" s="21">
        <f t="shared" si="23"/>
        <v>22092.751757483322</v>
      </c>
    </row>
    <row r="262" spans="1:20" ht="37.5" x14ac:dyDescent="0.25">
      <c r="A262" s="14">
        <f t="shared" si="25"/>
        <v>251</v>
      </c>
      <c r="B262" s="15" t="s">
        <v>246</v>
      </c>
      <c r="C262" s="22">
        <v>9.1</v>
      </c>
      <c r="D262" s="14">
        <v>30</v>
      </c>
      <c r="E262" s="17">
        <v>20660.561625596947</v>
      </c>
      <c r="F262" s="18">
        <v>1.62</v>
      </c>
      <c r="G262" s="19">
        <v>1.0049999999999999</v>
      </c>
      <c r="H262" s="18">
        <v>1.4</v>
      </c>
      <c r="I262" s="18">
        <v>1.3</v>
      </c>
      <c r="J262" s="18">
        <v>1.3</v>
      </c>
      <c r="K262" s="18">
        <v>1.1000000000000001</v>
      </c>
      <c r="L262" s="18">
        <v>0.95</v>
      </c>
      <c r="M262" s="18">
        <v>1</v>
      </c>
      <c r="N262" s="20" t="s">
        <v>34</v>
      </c>
      <c r="O262" s="20">
        <f t="shared" si="19"/>
        <v>47092.444535688141</v>
      </c>
      <c r="P262" s="21">
        <f t="shared" si="20"/>
        <v>43728.69849742471</v>
      </c>
      <c r="Q262" s="21">
        <f t="shared" si="21"/>
        <v>43728.69849742471</v>
      </c>
      <c r="R262" s="21">
        <f t="shared" si="22"/>
        <v>37001.206420897834</v>
      </c>
      <c r="S262" s="21">
        <f t="shared" si="23"/>
        <v>31955.587363502666</v>
      </c>
    </row>
    <row r="263" spans="1:20" ht="37.5" x14ac:dyDescent="0.25">
      <c r="A263" s="14">
        <f t="shared" si="25"/>
        <v>252</v>
      </c>
      <c r="B263" s="15" t="s">
        <v>247</v>
      </c>
      <c r="C263" s="22">
        <v>8.5</v>
      </c>
      <c r="D263" s="14">
        <v>30</v>
      </c>
      <c r="E263" s="17">
        <v>20660.561625596947</v>
      </c>
      <c r="F263" s="18">
        <v>1.95</v>
      </c>
      <c r="G263" s="19">
        <v>1.0049999999999999</v>
      </c>
      <c r="H263" s="18">
        <v>1.4</v>
      </c>
      <c r="I263" s="18">
        <v>1.3</v>
      </c>
      <c r="J263" s="18">
        <v>1.3</v>
      </c>
      <c r="K263" s="18">
        <v>1.1000000000000001</v>
      </c>
      <c r="L263" s="18">
        <v>0.95</v>
      </c>
      <c r="M263" s="18">
        <v>1</v>
      </c>
      <c r="N263" s="20" t="s">
        <v>34</v>
      </c>
      <c r="O263" s="20">
        <f t="shared" si="19"/>
        <v>56685.349904069051</v>
      </c>
      <c r="P263" s="21">
        <f t="shared" si="20"/>
        <v>52636.39633949269</v>
      </c>
      <c r="Q263" s="21">
        <f t="shared" si="21"/>
        <v>52636.39633949269</v>
      </c>
      <c r="R263" s="21">
        <f t="shared" si="22"/>
        <v>44538.489210339969</v>
      </c>
      <c r="S263" s="21">
        <f t="shared" si="23"/>
        <v>38465.058863475424</v>
      </c>
    </row>
    <row r="264" spans="1:20" ht="37.5" x14ac:dyDescent="0.25">
      <c r="A264" s="14">
        <f t="shared" si="25"/>
        <v>253</v>
      </c>
      <c r="B264" s="15" t="s">
        <v>248</v>
      </c>
      <c r="C264" s="22">
        <v>8.5</v>
      </c>
      <c r="D264" s="14">
        <v>30</v>
      </c>
      <c r="E264" s="17">
        <v>20660.561625596947</v>
      </c>
      <c r="F264" s="18">
        <v>2.14</v>
      </c>
      <c r="G264" s="19">
        <v>1.0049999999999999</v>
      </c>
      <c r="H264" s="18">
        <v>1.4</v>
      </c>
      <c r="I264" s="18">
        <v>1.3</v>
      </c>
      <c r="J264" s="18">
        <v>1.3</v>
      </c>
      <c r="K264" s="18">
        <v>1.1000000000000001</v>
      </c>
      <c r="L264" s="18">
        <v>0.95</v>
      </c>
      <c r="M264" s="18">
        <v>1</v>
      </c>
      <c r="N264" s="20" t="s">
        <v>34</v>
      </c>
      <c r="O264" s="20">
        <f t="shared" si="19"/>
        <v>62208.537843439881</v>
      </c>
      <c r="P264" s="21">
        <f t="shared" si="20"/>
        <v>57765.070854622754</v>
      </c>
      <c r="Q264" s="21">
        <f t="shared" si="21"/>
        <v>57765.070854622754</v>
      </c>
      <c r="R264" s="21">
        <f t="shared" si="22"/>
        <v>48878.136876988487</v>
      </c>
      <c r="S264" s="21">
        <f t="shared" si="23"/>
        <v>42212.936393762779</v>
      </c>
    </row>
    <row r="265" spans="1:20" ht="37.5" x14ac:dyDescent="0.25">
      <c r="A265" s="14">
        <f t="shared" si="25"/>
        <v>254</v>
      </c>
      <c r="B265" s="15" t="s">
        <v>249</v>
      </c>
      <c r="C265" s="22">
        <v>8.4</v>
      </c>
      <c r="D265" s="14">
        <v>30</v>
      </c>
      <c r="E265" s="17">
        <v>20660.561625596947</v>
      </c>
      <c r="F265" s="18">
        <v>4.13</v>
      </c>
      <c r="G265" s="19">
        <v>1.0049999999999999</v>
      </c>
      <c r="H265" s="18">
        <v>1.4</v>
      </c>
      <c r="I265" s="18">
        <v>1.3</v>
      </c>
      <c r="J265" s="18">
        <v>1.3</v>
      </c>
      <c r="K265" s="18">
        <v>1.1000000000000001</v>
      </c>
      <c r="L265" s="18">
        <v>0.95</v>
      </c>
      <c r="M265" s="18">
        <v>1</v>
      </c>
      <c r="N265" s="20" t="s">
        <v>34</v>
      </c>
      <c r="O265" s="20">
        <f t="shared" si="19"/>
        <v>120056.66415579752</v>
      </c>
      <c r="P265" s="21">
        <f t="shared" si="20"/>
        <v>111481.18814466914</v>
      </c>
      <c r="Q265" s="21">
        <f t="shared" si="21"/>
        <v>111481.18814466914</v>
      </c>
      <c r="R265" s="21">
        <f t="shared" si="22"/>
        <v>94330.236122412345</v>
      </c>
      <c r="S265" s="21">
        <f t="shared" si="23"/>
        <v>81467.022105719749</v>
      </c>
    </row>
    <row r="266" spans="1:20" ht="37.5" x14ac:dyDescent="0.25">
      <c r="A266" s="14">
        <f t="shared" si="25"/>
        <v>255</v>
      </c>
      <c r="B266" s="15" t="s">
        <v>37</v>
      </c>
      <c r="C266" s="22">
        <v>9.1999999999999993</v>
      </c>
      <c r="D266" s="14">
        <v>31</v>
      </c>
      <c r="E266" s="17">
        <v>20660.561625596947</v>
      </c>
      <c r="F266" s="18">
        <v>0.61</v>
      </c>
      <c r="G266" s="19">
        <v>1.0049999999999999</v>
      </c>
      <c r="H266" s="18">
        <v>1.4</v>
      </c>
      <c r="I266" s="18">
        <v>1.3</v>
      </c>
      <c r="J266" s="18">
        <v>1.3</v>
      </c>
      <c r="K266" s="18">
        <v>1.1000000000000001</v>
      </c>
      <c r="L266" s="18">
        <v>0.95</v>
      </c>
      <c r="M266" s="18">
        <v>1</v>
      </c>
      <c r="N266" s="20" t="s">
        <v>36</v>
      </c>
      <c r="O266" s="20">
        <f t="shared" si="19"/>
        <v>17732.340226401087</v>
      </c>
      <c r="P266" s="21">
        <f t="shared" si="20"/>
        <v>16465.744495943869</v>
      </c>
      <c r="Q266" s="21">
        <f t="shared" si="21"/>
        <v>16465.744495943869</v>
      </c>
      <c r="R266" s="21">
        <f t="shared" si="22"/>
        <v>13932.553035029428</v>
      </c>
      <c r="S266" s="21">
        <f t="shared" si="23"/>
        <v>12032.659439343595</v>
      </c>
    </row>
    <row r="267" spans="1:20" ht="37.5" x14ac:dyDescent="0.25">
      <c r="A267" s="14">
        <f t="shared" si="25"/>
        <v>256</v>
      </c>
      <c r="B267" s="15" t="s">
        <v>250</v>
      </c>
      <c r="C267" s="22">
        <v>5.5</v>
      </c>
      <c r="D267" s="14">
        <v>31</v>
      </c>
      <c r="E267" s="17">
        <v>20660.561625596947</v>
      </c>
      <c r="F267" s="18">
        <v>0.55000000000000004</v>
      </c>
      <c r="G267" s="19">
        <v>1.0049999999999999</v>
      </c>
      <c r="H267" s="18">
        <v>1</v>
      </c>
      <c r="I267" s="18">
        <v>1</v>
      </c>
      <c r="J267" s="18">
        <v>1</v>
      </c>
      <c r="K267" s="18">
        <v>1</v>
      </c>
      <c r="L267" s="18">
        <v>1</v>
      </c>
      <c r="M267" s="18">
        <v>1</v>
      </c>
      <c r="N267" s="20" t="s">
        <v>36</v>
      </c>
      <c r="O267" s="20">
        <f t="shared" si="19"/>
        <v>11420.125438548712</v>
      </c>
      <c r="P267" s="21">
        <f t="shared" si="20"/>
        <v>11420.125438548712</v>
      </c>
      <c r="Q267" s="21">
        <f t="shared" si="21"/>
        <v>11420.125438548712</v>
      </c>
      <c r="R267" s="21">
        <f t="shared" si="22"/>
        <v>11420.125438548712</v>
      </c>
      <c r="S267" s="21">
        <f t="shared" si="23"/>
        <v>11420.125438548712</v>
      </c>
    </row>
    <row r="268" spans="1:20" ht="37.5" x14ac:dyDescent="0.25">
      <c r="A268" s="14">
        <f t="shared" si="25"/>
        <v>257</v>
      </c>
      <c r="B268" s="15" t="s">
        <v>251</v>
      </c>
      <c r="C268" s="22">
        <v>5.8</v>
      </c>
      <c r="D268" s="14">
        <v>31</v>
      </c>
      <c r="E268" s="17">
        <v>20660.561625596947</v>
      </c>
      <c r="F268" s="18">
        <v>0.71</v>
      </c>
      <c r="G268" s="19">
        <v>1.0049999999999999</v>
      </c>
      <c r="H268" s="18">
        <v>1.4</v>
      </c>
      <c r="I268" s="18">
        <v>1.3</v>
      </c>
      <c r="J268" s="18">
        <v>1.3</v>
      </c>
      <c r="K268" s="18">
        <v>1.1000000000000001</v>
      </c>
      <c r="L268" s="18">
        <v>0.95</v>
      </c>
      <c r="M268" s="18">
        <v>1</v>
      </c>
      <c r="N268" s="20" t="s">
        <v>36</v>
      </c>
      <c r="O268" s="20">
        <f t="shared" si="19"/>
        <v>20639.281247122581</v>
      </c>
      <c r="P268" s="21">
        <f t="shared" si="20"/>
        <v>19165.046872328112</v>
      </c>
      <c r="Q268" s="21">
        <f t="shared" si="21"/>
        <v>19165.046872328112</v>
      </c>
      <c r="R268" s="21">
        <f t="shared" si="22"/>
        <v>16216.578122739171</v>
      </c>
      <c r="S268" s="21">
        <f t="shared" si="23"/>
        <v>14005.226560547464</v>
      </c>
    </row>
    <row r="269" spans="1:20" ht="37.5" x14ac:dyDescent="0.25">
      <c r="A269" s="14">
        <f t="shared" si="25"/>
        <v>258</v>
      </c>
      <c r="B269" s="15" t="s">
        <v>252</v>
      </c>
      <c r="C269" s="22">
        <v>6.1</v>
      </c>
      <c r="D269" s="14">
        <v>31</v>
      </c>
      <c r="E269" s="17">
        <v>20660.561625596947</v>
      </c>
      <c r="F269" s="18">
        <v>1.38</v>
      </c>
      <c r="G269" s="19">
        <v>1.0049999999999999</v>
      </c>
      <c r="H269" s="18">
        <v>1.4</v>
      </c>
      <c r="I269" s="18">
        <v>1.3</v>
      </c>
      <c r="J269" s="18">
        <v>1.3</v>
      </c>
      <c r="K269" s="18">
        <v>1.1000000000000001</v>
      </c>
      <c r="L269" s="18">
        <v>0.95</v>
      </c>
      <c r="M269" s="18">
        <v>1</v>
      </c>
      <c r="N269" s="20" t="s">
        <v>36</v>
      </c>
      <c r="O269" s="20">
        <f t="shared" ref="O269:O333" si="26">E269*F269*G269*H269</f>
        <v>40115.786085956555</v>
      </c>
      <c r="P269" s="21">
        <f t="shared" ref="P269:P332" si="27">E269*F269*G269*I269*M269</f>
        <v>37250.372794102521</v>
      </c>
      <c r="Q269" s="21">
        <f t="shared" ref="Q269:Q332" si="28">E269*F269*G269*J269*M269</f>
        <v>37250.372794102521</v>
      </c>
      <c r="R269" s="21">
        <f t="shared" ref="R269:R332" si="29">E269*F269*G269*K269*M269</f>
        <v>31519.546210394441</v>
      </c>
      <c r="S269" s="21">
        <f t="shared" ref="S269:S332" si="30">E269*F269*G269*L269*M269</f>
        <v>27221.426272613378</v>
      </c>
      <c r="T269" s="23"/>
    </row>
    <row r="270" spans="1:20" ht="37.5" x14ac:dyDescent="0.25">
      <c r="A270" s="14">
        <f t="shared" si="25"/>
        <v>259</v>
      </c>
      <c r="B270" s="15" t="s">
        <v>253</v>
      </c>
      <c r="C270" s="22">
        <v>6.8</v>
      </c>
      <c r="D270" s="14">
        <v>31</v>
      </c>
      <c r="E270" s="17">
        <v>20660.561625596947</v>
      </c>
      <c r="F270" s="18">
        <v>2.41</v>
      </c>
      <c r="G270" s="19">
        <v>1.0049999999999999</v>
      </c>
      <c r="H270" s="18">
        <v>1.4</v>
      </c>
      <c r="I270" s="18">
        <v>1.3</v>
      </c>
      <c r="J270" s="18">
        <v>1.3</v>
      </c>
      <c r="K270" s="18">
        <v>1.1000000000000001</v>
      </c>
      <c r="L270" s="18">
        <v>0.95</v>
      </c>
      <c r="M270" s="18">
        <v>1</v>
      </c>
      <c r="N270" s="20" t="s">
        <v>36</v>
      </c>
      <c r="O270" s="20">
        <f t="shared" si="26"/>
        <v>70057.278599387908</v>
      </c>
      <c r="P270" s="21">
        <f t="shared" si="27"/>
        <v>65053.187270860202</v>
      </c>
      <c r="Q270" s="21">
        <f t="shared" si="28"/>
        <v>65053.187270860202</v>
      </c>
      <c r="R270" s="21">
        <f t="shared" si="29"/>
        <v>55045.004613804791</v>
      </c>
      <c r="S270" s="21">
        <f t="shared" si="30"/>
        <v>47538.867621013225</v>
      </c>
      <c r="T270" s="26"/>
    </row>
    <row r="271" spans="1:20" ht="37.5" x14ac:dyDescent="0.25">
      <c r="A271" s="14">
        <f t="shared" si="25"/>
        <v>260</v>
      </c>
      <c r="B271" s="15" t="s">
        <v>254</v>
      </c>
      <c r="C271" s="22">
        <v>7.8</v>
      </c>
      <c r="D271" s="14">
        <v>31</v>
      </c>
      <c r="E271" s="17">
        <v>20660.561625596947</v>
      </c>
      <c r="F271" s="18">
        <v>1.43</v>
      </c>
      <c r="G271" s="19">
        <v>1.0049999999999999</v>
      </c>
      <c r="H271" s="18">
        <v>1.4</v>
      </c>
      <c r="I271" s="18">
        <v>1.3</v>
      </c>
      <c r="J271" s="18">
        <v>1.3</v>
      </c>
      <c r="K271" s="18">
        <v>1.1000000000000001</v>
      </c>
      <c r="L271" s="18">
        <v>0.95</v>
      </c>
      <c r="M271" s="18">
        <v>1</v>
      </c>
      <c r="N271" s="20" t="s">
        <v>36</v>
      </c>
      <c r="O271" s="20">
        <f t="shared" si="26"/>
        <v>41569.256596317304</v>
      </c>
      <c r="P271" s="21">
        <f t="shared" si="27"/>
        <v>38600.023982294646</v>
      </c>
      <c r="Q271" s="21">
        <f t="shared" si="28"/>
        <v>38600.023982294646</v>
      </c>
      <c r="R271" s="21">
        <f t="shared" si="29"/>
        <v>32661.558754249316</v>
      </c>
      <c r="S271" s="21">
        <f t="shared" si="30"/>
        <v>28207.709833215315</v>
      </c>
    </row>
    <row r="272" spans="1:20" ht="37.5" x14ac:dyDescent="0.25">
      <c r="A272" s="14">
        <f t="shared" si="25"/>
        <v>261</v>
      </c>
      <c r="B272" s="15" t="s">
        <v>301</v>
      </c>
      <c r="C272" s="22">
        <v>8.1</v>
      </c>
      <c r="D272" s="14">
        <v>31</v>
      </c>
      <c r="E272" s="17">
        <v>20660.561625596947</v>
      </c>
      <c r="F272" s="18">
        <v>1.83</v>
      </c>
      <c r="G272" s="19">
        <v>1.0049999999999999</v>
      </c>
      <c r="H272" s="18">
        <v>1.4</v>
      </c>
      <c r="I272" s="18">
        <v>1.3</v>
      </c>
      <c r="J272" s="18">
        <v>1.3</v>
      </c>
      <c r="K272" s="18">
        <v>1.1000000000000001</v>
      </c>
      <c r="L272" s="18">
        <v>0.95</v>
      </c>
      <c r="M272" s="18">
        <v>1</v>
      </c>
      <c r="N272" s="20" t="s">
        <v>36</v>
      </c>
      <c r="O272" s="20">
        <f t="shared" si="26"/>
        <v>53197.020679203277</v>
      </c>
      <c r="P272" s="21">
        <f t="shared" si="27"/>
        <v>49397.233487831618</v>
      </c>
      <c r="Q272" s="21">
        <f t="shared" si="28"/>
        <v>49397.233487831618</v>
      </c>
      <c r="R272" s="21">
        <f t="shared" si="29"/>
        <v>41797.659105088293</v>
      </c>
      <c r="S272" s="21">
        <f t="shared" si="30"/>
        <v>36097.978318030793</v>
      </c>
    </row>
    <row r="273" spans="1:19" ht="37.5" x14ac:dyDescent="0.25">
      <c r="A273" s="14">
        <f t="shared" si="25"/>
        <v>262</v>
      </c>
      <c r="B273" s="15" t="s">
        <v>302</v>
      </c>
      <c r="C273" s="22">
        <v>8.5</v>
      </c>
      <c r="D273" s="14">
        <v>31</v>
      </c>
      <c r="E273" s="17">
        <v>20660.561625596947</v>
      </c>
      <c r="F273" s="18">
        <v>2.16</v>
      </c>
      <c r="G273" s="19">
        <v>1.0049999999999999</v>
      </c>
      <c r="H273" s="18">
        <v>1.4</v>
      </c>
      <c r="I273" s="18">
        <v>1.3</v>
      </c>
      <c r="J273" s="18">
        <v>1.3</v>
      </c>
      <c r="K273" s="18">
        <v>1.1000000000000001</v>
      </c>
      <c r="L273" s="18">
        <v>0.95</v>
      </c>
      <c r="M273" s="18">
        <v>1</v>
      </c>
      <c r="N273" s="20" t="s">
        <v>36</v>
      </c>
      <c r="O273" s="20">
        <f t="shared" si="26"/>
        <v>62789.926047584187</v>
      </c>
      <c r="P273" s="21">
        <f t="shared" si="27"/>
        <v>58304.931329899613</v>
      </c>
      <c r="Q273" s="21">
        <f t="shared" si="28"/>
        <v>58304.931329899613</v>
      </c>
      <c r="R273" s="21">
        <f t="shared" si="29"/>
        <v>49334.941894530442</v>
      </c>
      <c r="S273" s="21">
        <f t="shared" si="30"/>
        <v>42607.449818003559</v>
      </c>
    </row>
    <row r="274" spans="1:19" ht="37.5" x14ac:dyDescent="0.25">
      <c r="A274" s="14">
        <f t="shared" si="25"/>
        <v>263</v>
      </c>
      <c r="B274" s="15" t="s">
        <v>255</v>
      </c>
      <c r="C274" s="22">
        <v>8.6</v>
      </c>
      <c r="D274" s="14">
        <v>31</v>
      </c>
      <c r="E274" s="17">
        <v>20660.561625596947</v>
      </c>
      <c r="F274" s="18">
        <v>1.81</v>
      </c>
      <c r="G274" s="19">
        <v>1.0049999999999999</v>
      </c>
      <c r="H274" s="18">
        <v>1.4</v>
      </c>
      <c r="I274" s="18">
        <v>1.3</v>
      </c>
      <c r="J274" s="18">
        <v>1.3</v>
      </c>
      <c r="K274" s="18">
        <v>1.1000000000000001</v>
      </c>
      <c r="L274" s="18">
        <v>0.95</v>
      </c>
      <c r="M274" s="18">
        <v>1</v>
      </c>
      <c r="N274" s="20" t="s">
        <v>36</v>
      </c>
      <c r="O274" s="20">
        <f t="shared" si="26"/>
        <v>52615.63247505897</v>
      </c>
      <c r="P274" s="21">
        <f t="shared" si="27"/>
        <v>48857.373012554766</v>
      </c>
      <c r="Q274" s="21">
        <f t="shared" si="28"/>
        <v>48857.373012554766</v>
      </c>
      <c r="R274" s="21">
        <f t="shared" si="29"/>
        <v>41340.854087546344</v>
      </c>
      <c r="S274" s="21">
        <f t="shared" si="30"/>
        <v>35703.46489379002</v>
      </c>
    </row>
    <row r="275" spans="1:19" ht="37.5" x14ac:dyDescent="0.25">
      <c r="A275" s="14">
        <f t="shared" si="25"/>
        <v>264</v>
      </c>
      <c r="B275" s="15" t="s">
        <v>256</v>
      </c>
      <c r="C275" s="22">
        <v>8.8000000000000007</v>
      </c>
      <c r="D275" s="14">
        <v>31</v>
      </c>
      <c r="E275" s="17">
        <v>20660.561625596947</v>
      </c>
      <c r="F275" s="18">
        <v>2.67</v>
      </c>
      <c r="G275" s="19">
        <v>1.0049999999999999</v>
      </c>
      <c r="H275" s="18">
        <v>1.4</v>
      </c>
      <c r="I275" s="18">
        <v>1.3</v>
      </c>
      <c r="J275" s="18">
        <v>1.3</v>
      </c>
      <c r="K275" s="18">
        <v>1.1000000000000001</v>
      </c>
      <c r="L275" s="18">
        <v>0.95</v>
      </c>
      <c r="M275" s="18">
        <v>1</v>
      </c>
      <c r="N275" s="20" t="s">
        <v>36</v>
      </c>
      <c r="O275" s="20">
        <f t="shared" si="26"/>
        <v>77615.325253263785</v>
      </c>
      <c r="P275" s="21">
        <f t="shared" si="27"/>
        <v>72071.373449459235</v>
      </c>
      <c r="Q275" s="21">
        <f t="shared" si="28"/>
        <v>72071.373449459235</v>
      </c>
      <c r="R275" s="21">
        <f t="shared" si="29"/>
        <v>60983.469841850128</v>
      </c>
      <c r="S275" s="21">
        <f t="shared" si="30"/>
        <v>52667.542136143282</v>
      </c>
    </row>
    <row r="276" spans="1:19" ht="56.25" x14ac:dyDescent="0.25">
      <c r="A276" s="14">
        <f t="shared" si="25"/>
        <v>265</v>
      </c>
      <c r="B276" s="15" t="s">
        <v>139</v>
      </c>
      <c r="C276" s="22">
        <v>7.8</v>
      </c>
      <c r="D276" s="14">
        <v>31</v>
      </c>
      <c r="E276" s="17">
        <v>20660.561625596947</v>
      </c>
      <c r="F276" s="18">
        <v>0.73</v>
      </c>
      <c r="G276" s="19">
        <v>1.0049999999999999</v>
      </c>
      <c r="H276" s="18">
        <v>1.4</v>
      </c>
      <c r="I276" s="18">
        <v>1.3</v>
      </c>
      <c r="J276" s="18">
        <v>1.3</v>
      </c>
      <c r="K276" s="18">
        <v>1.1000000000000001</v>
      </c>
      <c r="L276" s="18">
        <v>0.95</v>
      </c>
      <c r="M276" s="18">
        <v>1</v>
      </c>
      <c r="N276" s="20" t="s">
        <v>36</v>
      </c>
      <c r="O276" s="20">
        <f t="shared" si="26"/>
        <v>21220.669451266876</v>
      </c>
      <c r="P276" s="21">
        <f t="shared" si="27"/>
        <v>19704.90734760496</v>
      </c>
      <c r="Q276" s="21">
        <f t="shared" si="28"/>
        <v>19704.90734760496</v>
      </c>
      <c r="R276" s="21">
        <f t="shared" si="29"/>
        <v>16673.383140281119</v>
      </c>
      <c r="S276" s="21">
        <f t="shared" si="30"/>
        <v>14399.739984788239</v>
      </c>
    </row>
    <row r="277" spans="1:19" ht="37.5" x14ac:dyDescent="0.25">
      <c r="A277" s="14">
        <f t="shared" si="25"/>
        <v>266</v>
      </c>
      <c r="B277" s="15" t="s">
        <v>257</v>
      </c>
      <c r="C277" s="22">
        <v>11</v>
      </c>
      <c r="D277" s="14">
        <v>31</v>
      </c>
      <c r="E277" s="17">
        <v>20660.561625596947</v>
      </c>
      <c r="F277" s="18">
        <v>0.76</v>
      </c>
      <c r="G277" s="19">
        <v>1.0049999999999999</v>
      </c>
      <c r="H277" s="18">
        <v>1</v>
      </c>
      <c r="I277" s="18">
        <v>1</v>
      </c>
      <c r="J277" s="18">
        <v>1</v>
      </c>
      <c r="K277" s="18">
        <v>1</v>
      </c>
      <c r="L277" s="18">
        <v>1</v>
      </c>
      <c r="M277" s="18">
        <v>1</v>
      </c>
      <c r="N277" s="20" t="s">
        <v>36</v>
      </c>
      <c r="O277" s="20">
        <f t="shared" si="26"/>
        <v>15780.536969630946</v>
      </c>
      <c r="P277" s="21">
        <f t="shared" si="27"/>
        <v>15780.536969630946</v>
      </c>
      <c r="Q277" s="21">
        <f t="shared" si="28"/>
        <v>15780.536969630946</v>
      </c>
      <c r="R277" s="21">
        <f t="shared" si="29"/>
        <v>15780.536969630946</v>
      </c>
      <c r="S277" s="21">
        <f t="shared" si="30"/>
        <v>15780.536969630946</v>
      </c>
    </row>
    <row r="278" spans="1:19" ht="18.75" x14ac:dyDescent="0.25">
      <c r="A278" s="14">
        <f t="shared" si="25"/>
        <v>267</v>
      </c>
      <c r="B278" s="15" t="s">
        <v>258</v>
      </c>
      <c r="C278" s="22">
        <v>12</v>
      </c>
      <c r="D278" s="14">
        <v>31</v>
      </c>
      <c r="E278" s="17">
        <v>20660.561625596947</v>
      </c>
      <c r="F278" s="18">
        <v>2.42</v>
      </c>
      <c r="G278" s="19">
        <v>1.0049999999999999</v>
      </c>
      <c r="H278" s="18">
        <v>1.4</v>
      </c>
      <c r="I278" s="18">
        <v>1.3</v>
      </c>
      <c r="J278" s="18">
        <v>1.3</v>
      </c>
      <c r="K278" s="18">
        <v>1.1000000000000001</v>
      </c>
      <c r="L278" s="18">
        <v>0.95</v>
      </c>
      <c r="M278" s="18">
        <v>1</v>
      </c>
      <c r="N278" s="20" t="s">
        <v>36</v>
      </c>
      <c r="O278" s="20">
        <f t="shared" si="26"/>
        <v>70347.972701460065</v>
      </c>
      <c r="P278" s="21">
        <f t="shared" si="27"/>
        <v>65323.117508498632</v>
      </c>
      <c r="Q278" s="21">
        <f t="shared" si="28"/>
        <v>65323.117508498632</v>
      </c>
      <c r="R278" s="21">
        <f t="shared" si="29"/>
        <v>55273.407122575773</v>
      </c>
      <c r="S278" s="21">
        <f t="shared" si="30"/>
        <v>47736.124333133615</v>
      </c>
    </row>
    <row r="279" spans="1:19" ht="18.75" x14ac:dyDescent="0.25">
      <c r="A279" s="14">
        <f t="shared" si="25"/>
        <v>268</v>
      </c>
      <c r="B279" s="15" t="s">
        <v>259</v>
      </c>
      <c r="C279" s="22">
        <v>13.2</v>
      </c>
      <c r="D279" s="14">
        <v>31</v>
      </c>
      <c r="E279" s="17">
        <v>20660.561625596947</v>
      </c>
      <c r="F279" s="18">
        <v>3.51</v>
      </c>
      <c r="G279" s="19">
        <v>1.0049999999999999</v>
      </c>
      <c r="H279" s="18">
        <v>1.4</v>
      </c>
      <c r="I279" s="18">
        <v>1.3</v>
      </c>
      <c r="J279" s="18">
        <v>1.3</v>
      </c>
      <c r="K279" s="18">
        <v>1.1000000000000001</v>
      </c>
      <c r="L279" s="18">
        <v>0.95</v>
      </c>
      <c r="M279" s="18">
        <v>1</v>
      </c>
      <c r="N279" s="20" t="s">
        <v>36</v>
      </c>
      <c r="O279" s="20">
        <f t="shared" si="26"/>
        <v>102033.62982732429</v>
      </c>
      <c r="P279" s="21">
        <f t="shared" si="27"/>
        <v>94745.513411086853</v>
      </c>
      <c r="Q279" s="21">
        <f t="shared" si="28"/>
        <v>94745.513411086853</v>
      </c>
      <c r="R279" s="21">
        <f t="shared" si="29"/>
        <v>80169.280578611957</v>
      </c>
      <c r="S279" s="21">
        <f t="shared" si="30"/>
        <v>69237.105954255763</v>
      </c>
    </row>
    <row r="280" spans="1:19" ht="18.75" x14ac:dyDescent="0.25">
      <c r="A280" s="14">
        <f t="shared" si="25"/>
        <v>269</v>
      </c>
      <c r="B280" s="15" t="s">
        <v>260</v>
      </c>
      <c r="C280" s="22">
        <v>13.8</v>
      </c>
      <c r="D280" s="14">
        <v>31</v>
      </c>
      <c r="E280" s="17">
        <v>20660.561625596947</v>
      </c>
      <c r="F280" s="18">
        <v>4.0199999999999996</v>
      </c>
      <c r="G280" s="19">
        <v>1.0049999999999999</v>
      </c>
      <c r="H280" s="18">
        <v>1.4</v>
      </c>
      <c r="I280" s="18">
        <v>1.3</v>
      </c>
      <c r="J280" s="18">
        <v>1.3</v>
      </c>
      <c r="K280" s="18">
        <v>1.1000000000000001</v>
      </c>
      <c r="L280" s="18">
        <v>0.95</v>
      </c>
      <c r="M280" s="18">
        <v>1</v>
      </c>
      <c r="N280" s="20" t="s">
        <v>36</v>
      </c>
      <c r="O280" s="20">
        <f t="shared" si="26"/>
        <v>116859.02903300388</v>
      </c>
      <c r="P280" s="21">
        <f t="shared" si="27"/>
        <v>108511.95553064648</v>
      </c>
      <c r="Q280" s="21">
        <f t="shared" si="28"/>
        <v>108511.95553064648</v>
      </c>
      <c r="R280" s="21">
        <f t="shared" si="29"/>
        <v>91817.808525931629</v>
      </c>
      <c r="S280" s="21">
        <f t="shared" si="30"/>
        <v>79297.198272395486</v>
      </c>
    </row>
    <row r="281" spans="1:19" ht="37.5" x14ac:dyDescent="0.25">
      <c r="A281" s="14">
        <f t="shared" si="25"/>
        <v>270</v>
      </c>
      <c r="B281" s="15" t="s">
        <v>140</v>
      </c>
      <c r="C281" s="22">
        <v>8.8000000000000007</v>
      </c>
      <c r="D281" s="14">
        <v>31</v>
      </c>
      <c r="E281" s="17">
        <v>20660.561625596947</v>
      </c>
      <c r="F281" s="18">
        <v>0.84</v>
      </c>
      <c r="G281" s="19">
        <v>1.0049999999999999</v>
      </c>
      <c r="H281" s="18">
        <v>1.4</v>
      </c>
      <c r="I281" s="18">
        <v>1.3</v>
      </c>
      <c r="J281" s="18">
        <v>1.3</v>
      </c>
      <c r="K281" s="18">
        <v>1.1000000000000001</v>
      </c>
      <c r="L281" s="18">
        <v>0.95</v>
      </c>
      <c r="M281" s="18">
        <v>1</v>
      </c>
      <c r="N281" s="20" t="s">
        <v>36</v>
      </c>
      <c r="O281" s="20">
        <f t="shared" si="26"/>
        <v>24418.304574060512</v>
      </c>
      <c r="P281" s="21">
        <f t="shared" si="27"/>
        <v>22674.139961627621</v>
      </c>
      <c r="Q281" s="21">
        <f t="shared" si="28"/>
        <v>22674.139961627621</v>
      </c>
      <c r="R281" s="21">
        <f t="shared" si="29"/>
        <v>19185.810736761832</v>
      </c>
      <c r="S281" s="21">
        <f t="shared" si="30"/>
        <v>16569.563818112489</v>
      </c>
    </row>
    <row r="282" spans="1:19" ht="56.25" x14ac:dyDescent="0.25">
      <c r="A282" s="14">
        <f t="shared" si="25"/>
        <v>271</v>
      </c>
      <c r="B282" s="15" t="s">
        <v>373</v>
      </c>
      <c r="C282" s="22">
        <v>8.8000000000000007</v>
      </c>
      <c r="D282" s="14">
        <v>31</v>
      </c>
      <c r="E282" s="17">
        <v>20660.561625596947</v>
      </c>
      <c r="F282" s="18">
        <v>0.5</v>
      </c>
      <c r="G282" s="19">
        <v>1.0049999999999999</v>
      </c>
      <c r="H282" s="18">
        <v>1.4</v>
      </c>
      <c r="I282" s="18">
        <v>1.3</v>
      </c>
      <c r="J282" s="18">
        <v>1.3</v>
      </c>
      <c r="K282" s="18">
        <v>1.1000000000000001</v>
      </c>
      <c r="L282" s="18">
        <v>0.95</v>
      </c>
      <c r="M282" s="18">
        <v>1</v>
      </c>
      <c r="N282" s="20" t="s">
        <v>36</v>
      </c>
      <c r="O282" s="20">
        <f t="shared" si="26"/>
        <v>14534.705103607448</v>
      </c>
      <c r="P282" s="21">
        <f t="shared" si="27"/>
        <v>13496.511881921204</v>
      </c>
      <c r="Q282" s="21">
        <f t="shared" si="28"/>
        <v>13496.511881921204</v>
      </c>
      <c r="R282" s="21">
        <f t="shared" si="29"/>
        <v>11420.125438548712</v>
      </c>
      <c r="S282" s="21">
        <f t="shared" si="30"/>
        <v>9862.83560601934</v>
      </c>
    </row>
    <row r="283" spans="1:19" ht="37.5" x14ac:dyDescent="0.25">
      <c r="A283" s="14">
        <f t="shared" si="25"/>
        <v>272</v>
      </c>
      <c r="B283" s="15" t="s">
        <v>43</v>
      </c>
      <c r="C283" s="22">
        <v>7.3</v>
      </c>
      <c r="D283" s="14">
        <v>31</v>
      </c>
      <c r="E283" s="17">
        <v>20660.561625596947</v>
      </c>
      <c r="F283" s="18">
        <v>0.37</v>
      </c>
      <c r="G283" s="19">
        <v>1.0049999999999999</v>
      </c>
      <c r="H283" s="18">
        <v>1</v>
      </c>
      <c r="I283" s="18">
        <v>1</v>
      </c>
      <c r="J283" s="18">
        <v>1</v>
      </c>
      <c r="K283" s="18">
        <v>1</v>
      </c>
      <c r="L283" s="18">
        <v>1</v>
      </c>
      <c r="M283" s="18">
        <v>1</v>
      </c>
      <c r="N283" s="20" t="s">
        <v>36</v>
      </c>
      <c r="O283" s="20">
        <f t="shared" si="26"/>
        <v>7682.6298404782237</v>
      </c>
      <c r="P283" s="21">
        <f t="shared" si="27"/>
        <v>7682.6298404782237</v>
      </c>
      <c r="Q283" s="21">
        <f t="shared" si="28"/>
        <v>7682.6298404782237</v>
      </c>
      <c r="R283" s="21">
        <f t="shared" si="29"/>
        <v>7682.6298404782237</v>
      </c>
      <c r="S283" s="21">
        <f t="shared" si="30"/>
        <v>7682.6298404782237</v>
      </c>
    </row>
    <row r="284" spans="1:19" ht="37.5" x14ac:dyDescent="0.25">
      <c r="A284" s="14">
        <f t="shared" si="25"/>
        <v>273</v>
      </c>
      <c r="B284" s="15" t="s">
        <v>261</v>
      </c>
      <c r="C284" s="22">
        <v>7.6</v>
      </c>
      <c r="D284" s="14">
        <v>31</v>
      </c>
      <c r="E284" s="17">
        <v>20660.561625596947</v>
      </c>
      <c r="F284" s="18">
        <v>1.19</v>
      </c>
      <c r="G284" s="19">
        <v>1.0049999999999999</v>
      </c>
      <c r="H284" s="18">
        <v>1.4</v>
      </c>
      <c r="I284" s="18">
        <v>1.3</v>
      </c>
      <c r="J284" s="18">
        <v>1.3</v>
      </c>
      <c r="K284" s="18">
        <v>1.1000000000000001</v>
      </c>
      <c r="L284" s="18">
        <v>0.95</v>
      </c>
      <c r="M284" s="18">
        <v>1</v>
      </c>
      <c r="N284" s="20" t="s">
        <v>36</v>
      </c>
      <c r="O284" s="20">
        <f t="shared" si="26"/>
        <v>34592.598146585726</v>
      </c>
      <c r="P284" s="21">
        <f t="shared" si="27"/>
        <v>32121.698278972468</v>
      </c>
      <c r="Q284" s="21">
        <f t="shared" si="28"/>
        <v>32121.698278972468</v>
      </c>
      <c r="R284" s="21">
        <f t="shared" si="29"/>
        <v>27179.898543745934</v>
      </c>
      <c r="S284" s="21">
        <f t="shared" si="30"/>
        <v>23473.548742326031</v>
      </c>
    </row>
    <row r="285" spans="1:19" ht="37.5" x14ac:dyDescent="0.25">
      <c r="A285" s="14">
        <f t="shared" si="25"/>
        <v>274</v>
      </c>
      <c r="B285" s="15" t="s">
        <v>262</v>
      </c>
      <c r="C285" s="22">
        <v>9.8000000000000007</v>
      </c>
      <c r="D285" s="14">
        <v>32</v>
      </c>
      <c r="E285" s="17">
        <v>20660.561625596947</v>
      </c>
      <c r="F285" s="18">
        <v>1.1499999999999999</v>
      </c>
      <c r="G285" s="19">
        <v>1.0049999999999999</v>
      </c>
      <c r="H285" s="18">
        <v>1.4</v>
      </c>
      <c r="I285" s="18">
        <v>1.3</v>
      </c>
      <c r="J285" s="18">
        <v>1.3</v>
      </c>
      <c r="K285" s="18">
        <v>1.1000000000000001</v>
      </c>
      <c r="L285" s="18">
        <v>0.95</v>
      </c>
      <c r="M285" s="18">
        <v>1</v>
      </c>
      <c r="N285" s="20" t="s">
        <v>141</v>
      </c>
      <c r="O285" s="20">
        <f t="shared" si="26"/>
        <v>33429.821738297134</v>
      </c>
      <c r="P285" s="21">
        <f t="shared" si="27"/>
        <v>31041.977328418769</v>
      </c>
      <c r="Q285" s="21">
        <f t="shared" si="28"/>
        <v>31041.977328418769</v>
      </c>
      <c r="R285" s="21">
        <f t="shared" si="29"/>
        <v>26266.288508662037</v>
      </c>
      <c r="S285" s="21">
        <f t="shared" si="30"/>
        <v>22684.521893844485</v>
      </c>
    </row>
    <row r="286" spans="1:19" ht="37.5" x14ac:dyDescent="0.25">
      <c r="A286" s="14">
        <f t="shared" si="25"/>
        <v>275</v>
      </c>
      <c r="B286" s="15" t="s">
        <v>263</v>
      </c>
      <c r="C286" s="22">
        <v>10.5</v>
      </c>
      <c r="D286" s="14">
        <v>32</v>
      </c>
      <c r="E286" s="17">
        <v>20660.561625596947</v>
      </c>
      <c r="F286" s="18">
        <v>1.43</v>
      </c>
      <c r="G286" s="19">
        <v>1.0049999999999999</v>
      </c>
      <c r="H286" s="18">
        <v>1.4</v>
      </c>
      <c r="I286" s="18">
        <v>1.3</v>
      </c>
      <c r="J286" s="18">
        <v>1.3</v>
      </c>
      <c r="K286" s="18">
        <v>1.1000000000000001</v>
      </c>
      <c r="L286" s="18">
        <v>0.95</v>
      </c>
      <c r="M286" s="18">
        <v>1</v>
      </c>
      <c r="N286" s="20" t="s">
        <v>141</v>
      </c>
      <c r="O286" s="20">
        <f t="shared" si="26"/>
        <v>41569.256596317304</v>
      </c>
      <c r="P286" s="21">
        <f t="shared" si="27"/>
        <v>38600.023982294646</v>
      </c>
      <c r="Q286" s="21">
        <f t="shared" si="28"/>
        <v>38600.023982294646</v>
      </c>
      <c r="R286" s="21">
        <f t="shared" si="29"/>
        <v>32661.558754249316</v>
      </c>
      <c r="S286" s="21">
        <f t="shared" si="30"/>
        <v>28207.709833215315</v>
      </c>
    </row>
    <row r="287" spans="1:19" ht="37.5" x14ac:dyDescent="0.25">
      <c r="A287" s="14">
        <f t="shared" si="25"/>
        <v>276</v>
      </c>
      <c r="B287" s="15" t="s">
        <v>264</v>
      </c>
      <c r="C287" s="22">
        <v>10.5</v>
      </c>
      <c r="D287" s="14">
        <v>32</v>
      </c>
      <c r="E287" s="17">
        <v>20660.561625596947</v>
      </c>
      <c r="F287" s="18">
        <v>3</v>
      </c>
      <c r="G287" s="19">
        <v>1.0049999999999999</v>
      </c>
      <c r="H287" s="18">
        <v>1.4</v>
      </c>
      <c r="I287" s="18">
        <v>1.3</v>
      </c>
      <c r="J287" s="18">
        <v>1.3</v>
      </c>
      <c r="K287" s="18">
        <v>1.1000000000000001</v>
      </c>
      <c r="L287" s="18">
        <v>0.95</v>
      </c>
      <c r="M287" s="18">
        <v>1</v>
      </c>
      <c r="N287" s="20" t="s">
        <v>141</v>
      </c>
      <c r="O287" s="20">
        <f t="shared" si="26"/>
        <v>87208.230621644689</v>
      </c>
      <c r="P287" s="21">
        <f t="shared" si="27"/>
        <v>80979.071291527216</v>
      </c>
      <c r="Q287" s="21">
        <f t="shared" si="28"/>
        <v>80979.071291527216</v>
      </c>
      <c r="R287" s="21">
        <f t="shared" si="29"/>
        <v>68520.752631292271</v>
      </c>
      <c r="S287" s="21">
        <f t="shared" si="30"/>
        <v>59177.01363611604</v>
      </c>
    </row>
    <row r="288" spans="1:19" ht="37.5" x14ac:dyDescent="0.25">
      <c r="A288" s="14">
        <f t="shared" si="25"/>
        <v>277</v>
      </c>
      <c r="B288" s="15" t="s">
        <v>265</v>
      </c>
      <c r="C288" s="22">
        <v>10.7</v>
      </c>
      <c r="D288" s="14">
        <v>32</v>
      </c>
      <c r="E288" s="17">
        <v>20660.561625596947</v>
      </c>
      <c r="F288" s="18">
        <v>4.3</v>
      </c>
      <c r="G288" s="19">
        <v>1.0049999999999999</v>
      </c>
      <c r="H288" s="18">
        <v>1.4</v>
      </c>
      <c r="I288" s="18">
        <v>1.3</v>
      </c>
      <c r="J288" s="18">
        <v>1.3</v>
      </c>
      <c r="K288" s="18">
        <v>1.1000000000000001</v>
      </c>
      <c r="L288" s="18">
        <v>0.95</v>
      </c>
      <c r="M288" s="18">
        <v>1</v>
      </c>
      <c r="N288" s="20" t="s">
        <v>141</v>
      </c>
      <c r="O288" s="20">
        <f t="shared" si="26"/>
        <v>124998.46389102408</v>
      </c>
      <c r="P288" s="21">
        <f t="shared" si="27"/>
        <v>116070.00218452237</v>
      </c>
      <c r="Q288" s="21">
        <f t="shared" si="28"/>
        <v>116070.00218452237</v>
      </c>
      <c r="R288" s="21">
        <f t="shared" si="29"/>
        <v>98213.078771518922</v>
      </c>
      <c r="S288" s="21">
        <f t="shared" si="30"/>
        <v>84820.386211766338</v>
      </c>
    </row>
    <row r="289" spans="1:19" ht="37.5" x14ac:dyDescent="0.25">
      <c r="A289" s="14">
        <f t="shared" si="25"/>
        <v>278</v>
      </c>
      <c r="B289" s="15" t="s">
        <v>266</v>
      </c>
      <c r="C289" s="22">
        <v>9.3000000000000007</v>
      </c>
      <c r="D289" s="14">
        <v>32</v>
      </c>
      <c r="E289" s="17">
        <v>20660.561625596947</v>
      </c>
      <c r="F289" s="18">
        <v>2.42</v>
      </c>
      <c r="G289" s="19">
        <v>1.0049999999999999</v>
      </c>
      <c r="H289" s="18">
        <v>1.4</v>
      </c>
      <c r="I289" s="18">
        <v>1.3</v>
      </c>
      <c r="J289" s="18">
        <v>1.3</v>
      </c>
      <c r="K289" s="18">
        <v>1.1000000000000001</v>
      </c>
      <c r="L289" s="18">
        <v>0.95</v>
      </c>
      <c r="M289" s="18">
        <v>1</v>
      </c>
      <c r="N289" s="20" t="s">
        <v>141</v>
      </c>
      <c r="O289" s="20">
        <f t="shared" si="26"/>
        <v>70347.972701460065</v>
      </c>
      <c r="P289" s="21">
        <f t="shared" si="27"/>
        <v>65323.117508498632</v>
      </c>
      <c r="Q289" s="21">
        <f t="shared" si="28"/>
        <v>65323.117508498632</v>
      </c>
      <c r="R289" s="21">
        <f t="shared" si="29"/>
        <v>55273.407122575773</v>
      </c>
      <c r="S289" s="21">
        <f t="shared" si="30"/>
        <v>47736.124333133615</v>
      </c>
    </row>
    <row r="290" spans="1:19" ht="37.5" x14ac:dyDescent="0.25">
      <c r="A290" s="14">
        <f t="shared" si="25"/>
        <v>279</v>
      </c>
      <c r="B290" s="15" t="s">
        <v>267</v>
      </c>
      <c r="C290" s="22">
        <v>12.6</v>
      </c>
      <c r="D290" s="14">
        <v>32</v>
      </c>
      <c r="E290" s="17">
        <v>20660.561625596947</v>
      </c>
      <c r="F290" s="18">
        <v>2.69</v>
      </c>
      <c r="G290" s="19">
        <v>1.0049999999999999</v>
      </c>
      <c r="H290" s="18">
        <v>1.4</v>
      </c>
      <c r="I290" s="18">
        <v>1.3</v>
      </c>
      <c r="J290" s="18">
        <v>1.3</v>
      </c>
      <c r="K290" s="18">
        <v>1.1000000000000001</v>
      </c>
      <c r="L290" s="18">
        <v>0.95</v>
      </c>
      <c r="M290" s="18">
        <v>1</v>
      </c>
      <c r="N290" s="20" t="s">
        <v>141</v>
      </c>
      <c r="O290" s="20">
        <f t="shared" si="26"/>
        <v>78196.71345740807</v>
      </c>
      <c r="P290" s="21">
        <f t="shared" si="27"/>
        <v>72611.23392473608</v>
      </c>
      <c r="Q290" s="21">
        <f t="shared" si="28"/>
        <v>72611.23392473608</v>
      </c>
      <c r="R290" s="21">
        <f t="shared" si="29"/>
        <v>61440.27485939207</v>
      </c>
      <c r="S290" s="21">
        <f t="shared" si="30"/>
        <v>53062.055560384055</v>
      </c>
    </row>
    <row r="291" spans="1:19" ht="37.5" x14ac:dyDescent="0.25">
      <c r="A291" s="14">
        <f t="shared" si="25"/>
        <v>280</v>
      </c>
      <c r="B291" s="15" t="s">
        <v>268</v>
      </c>
      <c r="C291" s="22">
        <v>13.2</v>
      </c>
      <c r="D291" s="14">
        <v>32</v>
      </c>
      <c r="E291" s="17">
        <v>20660.561625596947</v>
      </c>
      <c r="F291" s="18">
        <v>4.12</v>
      </c>
      <c r="G291" s="19">
        <v>1.0049999999999999</v>
      </c>
      <c r="H291" s="18">
        <v>1.4</v>
      </c>
      <c r="I291" s="18">
        <v>1.3</v>
      </c>
      <c r="J291" s="18">
        <v>1.3</v>
      </c>
      <c r="K291" s="18">
        <v>1.1000000000000001</v>
      </c>
      <c r="L291" s="18">
        <v>0.95</v>
      </c>
      <c r="M291" s="18">
        <v>1</v>
      </c>
      <c r="N291" s="20" t="s">
        <v>141</v>
      </c>
      <c r="O291" s="20">
        <f t="shared" si="26"/>
        <v>119765.9700537254</v>
      </c>
      <c r="P291" s="21">
        <f t="shared" si="27"/>
        <v>111211.25790703074</v>
      </c>
      <c r="Q291" s="21">
        <f t="shared" si="28"/>
        <v>111211.25790703074</v>
      </c>
      <c r="R291" s="21">
        <f t="shared" si="29"/>
        <v>94101.8336136414</v>
      </c>
      <c r="S291" s="21">
        <f t="shared" si="30"/>
        <v>81269.765393599373</v>
      </c>
    </row>
    <row r="292" spans="1:19" ht="37.5" x14ac:dyDescent="0.25">
      <c r="A292" s="14">
        <f t="shared" si="25"/>
        <v>281</v>
      </c>
      <c r="B292" s="15" t="s">
        <v>269</v>
      </c>
      <c r="C292" s="22">
        <v>11</v>
      </c>
      <c r="D292" s="14">
        <v>32</v>
      </c>
      <c r="E292" s="17">
        <v>20660.561625596947</v>
      </c>
      <c r="F292" s="18">
        <v>1.1599999999999999</v>
      </c>
      <c r="G292" s="19">
        <v>1.0049999999999999</v>
      </c>
      <c r="H292" s="18">
        <v>1.4</v>
      </c>
      <c r="I292" s="18">
        <v>1.3</v>
      </c>
      <c r="J292" s="18">
        <v>1.3</v>
      </c>
      <c r="K292" s="18">
        <v>1.1000000000000001</v>
      </c>
      <c r="L292" s="18">
        <v>0.95</v>
      </c>
      <c r="M292" s="18">
        <v>1</v>
      </c>
      <c r="N292" s="20" t="s">
        <v>141</v>
      </c>
      <c r="O292" s="20">
        <f t="shared" si="26"/>
        <v>33720.515840369284</v>
      </c>
      <c r="P292" s="21">
        <f t="shared" si="27"/>
        <v>31311.907566057194</v>
      </c>
      <c r="Q292" s="21">
        <f t="shared" si="28"/>
        <v>31311.907566057194</v>
      </c>
      <c r="R292" s="21">
        <f t="shared" si="29"/>
        <v>26494.691017433011</v>
      </c>
      <c r="S292" s="21">
        <f t="shared" si="30"/>
        <v>22881.778605964872</v>
      </c>
    </row>
    <row r="293" spans="1:19" ht="37.5" x14ac:dyDescent="0.25">
      <c r="A293" s="14">
        <f t="shared" si="25"/>
        <v>282</v>
      </c>
      <c r="B293" s="15" t="s">
        <v>303</v>
      </c>
      <c r="C293" s="22">
        <v>12.3</v>
      </c>
      <c r="D293" s="14">
        <v>32</v>
      </c>
      <c r="E293" s="17">
        <v>20660.561625596947</v>
      </c>
      <c r="F293" s="18">
        <v>1.95</v>
      </c>
      <c r="G293" s="19">
        <v>1.0049999999999999</v>
      </c>
      <c r="H293" s="18">
        <v>1.4</v>
      </c>
      <c r="I293" s="18">
        <v>1.3</v>
      </c>
      <c r="J293" s="18">
        <v>1.3</v>
      </c>
      <c r="K293" s="18">
        <v>1.1000000000000001</v>
      </c>
      <c r="L293" s="18">
        <v>0.95</v>
      </c>
      <c r="M293" s="18">
        <v>1</v>
      </c>
      <c r="N293" s="20" t="s">
        <v>141</v>
      </c>
      <c r="O293" s="20">
        <f t="shared" si="26"/>
        <v>56685.349904069051</v>
      </c>
      <c r="P293" s="21">
        <f t="shared" si="27"/>
        <v>52636.39633949269</v>
      </c>
      <c r="Q293" s="21">
        <f t="shared" si="28"/>
        <v>52636.39633949269</v>
      </c>
      <c r="R293" s="21">
        <f t="shared" si="29"/>
        <v>44538.489210339969</v>
      </c>
      <c r="S293" s="21">
        <f t="shared" si="30"/>
        <v>38465.058863475424</v>
      </c>
    </row>
    <row r="294" spans="1:19" ht="37.5" x14ac:dyDescent="0.25">
      <c r="A294" s="14">
        <f t="shared" si="25"/>
        <v>283</v>
      </c>
      <c r="B294" s="15" t="s">
        <v>304</v>
      </c>
      <c r="C294" s="22">
        <v>13</v>
      </c>
      <c r="D294" s="14">
        <v>32</v>
      </c>
      <c r="E294" s="17">
        <v>20660.561625596947</v>
      </c>
      <c r="F294" s="18">
        <v>2.46</v>
      </c>
      <c r="G294" s="19">
        <v>1.0049999999999999</v>
      </c>
      <c r="H294" s="18">
        <v>1.4</v>
      </c>
      <c r="I294" s="18">
        <v>1.3</v>
      </c>
      <c r="J294" s="18">
        <v>1.3</v>
      </c>
      <c r="K294" s="18">
        <v>1.1000000000000001</v>
      </c>
      <c r="L294" s="18">
        <v>0.95</v>
      </c>
      <c r="M294" s="18">
        <v>1</v>
      </c>
      <c r="N294" s="20" t="s">
        <v>141</v>
      </c>
      <c r="O294" s="20">
        <f t="shared" si="26"/>
        <v>71510.749109748649</v>
      </c>
      <c r="P294" s="21">
        <f t="shared" si="27"/>
        <v>66402.83845905232</v>
      </c>
      <c r="Q294" s="21">
        <f t="shared" si="28"/>
        <v>66402.83845905232</v>
      </c>
      <c r="R294" s="21">
        <f t="shared" si="29"/>
        <v>56187.017157659662</v>
      </c>
      <c r="S294" s="21">
        <f t="shared" si="30"/>
        <v>48525.151181615154</v>
      </c>
    </row>
    <row r="295" spans="1:19" ht="37.5" x14ac:dyDescent="0.25">
      <c r="A295" s="14">
        <f t="shared" si="25"/>
        <v>284</v>
      </c>
      <c r="B295" s="15" t="s">
        <v>270</v>
      </c>
      <c r="C295" s="22">
        <v>7</v>
      </c>
      <c r="D295" s="14">
        <v>32</v>
      </c>
      <c r="E295" s="17">
        <v>20660.561625596947</v>
      </c>
      <c r="F295" s="18">
        <v>0.73</v>
      </c>
      <c r="G295" s="19">
        <v>1.0049999999999999</v>
      </c>
      <c r="H295" s="18">
        <v>1</v>
      </c>
      <c r="I295" s="18">
        <v>1</v>
      </c>
      <c r="J295" s="18">
        <v>1</v>
      </c>
      <c r="K295" s="18">
        <v>1</v>
      </c>
      <c r="L295" s="18">
        <v>1</v>
      </c>
      <c r="M295" s="18">
        <v>1</v>
      </c>
      <c r="N295" s="20" t="s">
        <v>141</v>
      </c>
      <c r="O295" s="20">
        <f t="shared" si="26"/>
        <v>15157.621036619199</v>
      </c>
      <c r="P295" s="21">
        <f t="shared" si="27"/>
        <v>15157.621036619199</v>
      </c>
      <c r="Q295" s="21">
        <f t="shared" si="28"/>
        <v>15157.621036619199</v>
      </c>
      <c r="R295" s="21">
        <f t="shared" si="29"/>
        <v>15157.621036619199</v>
      </c>
      <c r="S295" s="21">
        <f t="shared" si="30"/>
        <v>15157.621036619199</v>
      </c>
    </row>
    <row r="296" spans="1:19" ht="37.5" x14ac:dyDescent="0.25">
      <c r="A296" s="14">
        <f t="shared" si="25"/>
        <v>285</v>
      </c>
      <c r="B296" s="15" t="s">
        <v>271</v>
      </c>
      <c r="C296" s="22">
        <v>8</v>
      </c>
      <c r="D296" s="14">
        <v>32</v>
      </c>
      <c r="E296" s="17">
        <v>20660.561625596947</v>
      </c>
      <c r="F296" s="18">
        <v>0.91</v>
      </c>
      <c r="G296" s="19">
        <v>1.0049999999999999</v>
      </c>
      <c r="H296" s="18">
        <v>1</v>
      </c>
      <c r="I296" s="18">
        <v>1</v>
      </c>
      <c r="J296" s="18">
        <v>1</v>
      </c>
      <c r="K296" s="18">
        <v>1</v>
      </c>
      <c r="L296" s="18">
        <v>1</v>
      </c>
      <c r="M296" s="18">
        <v>1</v>
      </c>
      <c r="N296" s="20" t="s">
        <v>141</v>
      </c>
      <c r="O296" s="20">
        <f t="shared" si="26"/>
        <v>18895.116634689686</v>
      </c>
      <c r="P296" s="21">
        <f t="shared" si="27"/>
        <v>18895.116634689686</v>
      </c>
      <c r="Q296" s="21">
        <f t="shared" si="28"/>
        <v>18895.116634689686</v>
      </c>
      <c r="R296" s="21">
        <f t="shared" si="29"/>
        <v>18895.116634689686</v>
      </c>
      <c r="S296" s="21">
        <f t="shared" si="30"/>
        <v>18895.116634689686</v>
      </c>
    </row>
    <row r="297" spans="1:19" ht="37.5" x14ac:dyDescent="0.25">
      <c r="A297" s="14">
        <f t="shared" si="25"/>
        <v>286</v>
      </c>
      <c r="B297" s="15" t="s">
        <v>272</v>
      </c>
      <c r="C297" s="22">
        <v>8.1</v>
      </c>
      <c r="D297" s="14">
        <v>32</v>
      </c>
      <c r="E297" s="17">
        <v>20660.561625596947</v>
      </c>
      <c r="F297" s="18">
        <v>0.86</v>
      </c>
      <c r="G297" s="19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8">
        <v>1</v>
      </c>
      <c r="M297" s="18">
        <v>1</v>
      </c>
      <c r="N297" s="20" t="s">
        <v>141</v>
      </c>
      <c r="O297" s="20">
        <f t="shared" si="26"/>
        <v>17856.923413003438</v>
      </c>
      <c r="P297" s="21">
        <f t="shared" si="27"/>
        <v>17856.923413003438</v>
      </c>
      <c r="Q297" s="21">
        <f t="shared" si="28"/>
        <v>17856.923413003438</v>
      </c>
      <c r="R297" s="21">
        <f t="shared" si="29"/>
        <v>17856.923413003438</v>
      </c>
      <c r="S297" s="21">
        <f t="shared" si="30"/>
        <v>17856.923413003438</v>
      </c>
    </row>
    <row r="298" spans="1:19" ht="37.5" x14ac:dyDescent="0.25">
      <c r="A298" s="14">
        <f t="shared" si="25"/>
        <v>287</v>
      </c>
      <c r="B298" s="15" t="s">
        <v>273</v>
      </c>
      <c r="C298" s="22">
        <v>9.5</v>
      </c>
      <c r="D298" s="14">
        <v>32</v>
      </c>
      <c r="E298" s="17">
        <v>20660.561625596947</v>
      </c>
      <c r="F298" s="18">
        <v>1.24</v>
      </c>
      <c r="G298" s="19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8">
        <v>1</v>
      </c>
      <c r="M298" s="18">
        <v>1</v>
      </c>
      <c r="N298" s="20" t="s">
        <v>141</v>
      </c>
      <c r="O298" s="20">
        <f t="shared" si="26"/>
        <v>25747.191897818913</v>
      </c>
      <c r="P298" s="21">
        <f t="shared" si="27"/>
        <v>25747.191897818913</v>
      </c>
      <c r="Q298" s="21">
        <f t="shared" si="28"/>
        <v>25747.191897818913</v>
      </c>
      <c r="R298" s="21">
        <f t="shared" si="29"/>
        <v>25747.191897818913</v>
      </c>
      <c r="S298" s="21">
        <f t="shared" si="30"/>
        <v>25747.191897818913</v>
      </c>
    </row>
    <row r="299" spans="1:19" ht="37.5" x14ac:dyDescent="0.25">
      <c r="A299" s="14">
        <f t="shared" si="25"/>
        <v>288</v>
      </c>
      <c r="B299" s="15" t="s">
        <v>274</v>
      </c>
      <c r="C299" s="22">
        <v>10.3</v>
      </c>
      <c r="D299" s="14">
        <v>32</v>
      </c>
      <c r="E299" s="17">
        <v>20660.561625596947</v>
      </c>
      <c r="F299" s="18">
        <v>1.78</v>
      </c>
      <c r="G299" s="19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8">
        <v>1</v>
      </c>
      <c r="M299" s="18">
        <v>1</v>
      </c>
      <c r="N299" s="20" t="s">
        <v>141</v>
      </c>
      <c r="O299" s="20">
        <f t="shared" si="26"/>
        <v>36959.678692030371</v>
      </c>
      <c r="P299" s="21">
        <f t="shared" si="27"/>
        <v>36959.678692030371</v>
      </c>
      <c r="Q299" s="21">
        <f t="shared" si="28"/>
        <v>36959.678692030371</v>
      </c>
      <c r="R299" s="21">
        <f t="shared" si="29"/>
        <v>36959.678692030371</v>
      </c>
      <c r="S299" s="21">
        <f t="shared" si="30"/>
        <v>36959.678692030371</v>
      </c>
    </row>
    <row r="300" spans="1:19" ht="37.5" x14ac:dyDescent="0.25">
      <c r="A300" s="14">
        <f t="shared" si="25"/>
        <v>289</v>
      </c>
      <c r="B300" s="15" t="s">
        <v>89</v>
      </c>
      <c r="C300" s="22">
        <v>10.199999999999999</v>
      </c>
      <c r="D300" s="14">
        <v>32</v>
      </c>
      <c r="E300" s="17">
        <v>20660.561625596947</v>
      </c>
      <c r="F300" s="18">
        <v>1.1299999999999999</v>
      </c>
      <c r="G300" s="19">
        <v>1.0049999999999999</v>
      </c>
      <c r="H300" s="18">
        <v>1.4</v>
      </c>
      <c r="I300" s="18">
        <v>1.3</v>
      </c>
      <c r="J300" s="18">
        <v>1.3</v>
      </c>
      <c r="K300" s="18">
        <v>1.1000000000000001</v>
      </c>
      <c r="L300" s="18">
        <v>0.95</v>
      </c>
      <c r="M300" s="18">
        <v>1</v>
      </c>
      <c r="N300" s="20" t="s">
        <v>141</v>
      </c>
      <c r="O300" s="20">
        <f t="shared" si="26"/>
        <v>32848.433534152835</v>
      </c>
      <c r="P300" s="21">
        <f t="shared" si="27"/>
        <v>30502.116853141917</v>
      </c>
      <c r="Q300" s="21">
        <f t="shared" si="28"/>
        <v>30502.116853141917</v>
      </c>
      <c r="R300" s="21">
        <f t="shared" si="29"/>
        <v>25809.483491120085</v>
      </c>
      <c r="S300" s="21">
        <f t="shared" si="30"/>
        <v>22290.008469603708</v>
      </c>
    </row>
    <row r="301" spans="1:19" ht="37.5" x14ac:dyDescent="0.25">
      <c r="A301" s="14">
        <f t="shared" si="25"/>
        <v>290</v>
      </c>
      <c r="B301" s="15" t="s">
        <v>90</v>
      </c>
      <c r="C301" s="22">
        <v>13</v>
      </c>
      <c r="D301" s="14">
        <v>32</v>
      </c>
      <c r="E301" s="17">
        <v>20660.561625596947</v>
      </c>
      <c r="F301" s="18">
        <v>1.19</v>
      </c>
      <c r="G301" s="19">
        <v>1.0049999999999999</v>
      </c>
      <c r="H301" s="18">
        <v>1.4</v>
      </c>
      <c r="I301" s="18">
        <v>1.3</v>
      </c>
      <c r="J301" s="18">
        <v>1.3</v>
      </c>
      <c r="K301" s="18">
        <v>1.1000000000000001</v>
      </c>
      <c r="L301" s="18">
        <v>0.95</v>
      </c>
      <c r="M301" s="18">
        <v>1</v>
      </c>
      <c r="N301" s="20" t="s">
        <v>141</v>
      </c>
      <c r="O301" s="20">
        <f t="shared" si="26"/>
        <v>34592.598146585726</v>
      </c>
      <c r="P301" s="21">
        <f t="shared" si="27"/>
        <v>32121.698278972468</v>
      </c>
      <c r="Q301" s="21">
        <f t="shared" si="28"/>
        <v>32121.698278972468</v>
      </c>
      <c r="R301" s="21">
        <f t="shared" si="29"/>
        <v>27179.898543745934</v>
      </c>
      <c r="S301" s="21">
        <f t="shared" si="30"/>
        <v>23473.548742326031</v>
      </c>
    </row>
    <row r="302" spans="1:19" ht="37.5" x14ac:dyDescent="0.25">
      <c r="A302" s="14">
        <f t="shared" si="25"/>
        <v>291</v>
      </c>
      <c r="B302" s="15" t="s">
        <v>91</v>
      </c>
      <c r="C302" s="22">
        <v>15</v>
      </c>
      <c r="D302" s="14">
        <v>32</v>
      </c>
      <c r="E302" s="17">
        <v>20660.561625596947</v>
      </c>
      <c r="F302" s="18">
        <v>2.13</v>
      </c>
      <c r="G302" s="19">
        <v>1.0049999999999999</v>
      </c>
      <c r="H302" s="18">
        <v>1.4</v>
      </c>
      <c r="I302" s="18">
        <v>1.3</v>
      </c>
      <c r="J302" s="18">
        <v>1.3</v>
      </c>
      <c r="K302" s="18">
        <v>1.1000000000000001</v>
      </c>
      <c r="L302" s="18">
        <v>0.95</v>
      </c>
      <c r="M302" s="18">
        <v>1</v>
      </c>
      <c r="N302" s="20" t="s">
        <v>141</v>
      </c>
      <c r="O302" s="20">
        <f t="shared" si="26"/>
        <v>61917.843741367731</v>
      </c>
      <c r="P302" s="21">
        <f t="shared" si="27"/>
        <v>57495.140616984332</v>
      </c>
      <c r="Q302" s="21">
        <f t="shared" si="28"/>
        <v>57495.140616984332</v>
      </c>
      <c r="R302" s="21">
        <f t="shared" si="29"/>
        <v>48649.734368217512</v>
      </c>
      <c r="S302" s="21">
        <f t="shared" si="30"/>
        <v>42015.679681642388</v>
      </c>
    </row>
    <row r="303" spans="1:19" ht="37.5" x14ac:dyDescent="0.25">
      <c r="A303" s="14">
        <f t="shared" si="25"/>
        <v>292</v>
      </c>
      <c r="B303" s="15" t="s">
        <v>275</v>
      </c>
      <c r="C303" s="22">
        <v>10.1</v>
      </c>
      <c r="D303" s="14">
        <v>33</v>
      </c>
      <c r="E303" s="17">
        <v>20660.561625596947</v>
      </c>
      <c r="F303" s="18">
        <v>1.17</v>
      </c>
      <c r="G303" s="19">
        <v>1.0049999999999999</v>
      </c>
      <c r="H303" s="18">
        <v>1.4</v>
      </c>
      <c r="I303" s="18">
        <v>1.3</v>
      </c>
      <c r="J303" s="18">
        <v>1.3</v>
      </c>
      <c r="K303" s="18">
        <v>1.1000000000000001</v>
      </c>
      <c r="L303" s="18">
        <v>0.95</v>
      </c>
      <c r="M303" s="18">
        <v>1</v>
      </c>
      <c r="N303" s="20" t="s">
        <v>350</v>
      </c>
      <c r="O303" s="20">
        <f t="shared" si="26"/>
        <v>34011.209942441426</v>
      </c>
      <c r="P303" s="21">
        <f t="shared" si="27"/>
        <v>31581.837803695616</v>
      </c>
      <c r="Q303" s="21">
        <f t="shared" si="28"/>
        <v>31581.837803695616</v>
      </c>
      <c r="R303" s="21">
        <f t="shared" si="29"/>
        <v>26723.093526203982</v>
      </c>
      <c r="S303" s="21">
        <f t="shared" si="30"/>
        <v>23079.035318085254</v>
      </c>
    </row>
    <row r="304" spans="1:19" ht="37.5" x14ac:dyDescent="0.25">
      <c r="A304" s="14">
        <f t="shared" si="25"/>
        <v>293</v>
      </c>
      <c r="B304" s="15" t="s">
        <v>276</v>
      </c>
      <c r="C304" s="22">
        <v>10.5</v>
      </c>
      <c r="D304" s="14">
        <v>33</v>
      </c>
      <c r="E304" s="17">
        <v>20660.561625596947</v>
      </c>
      <c r="F304" s="18">
        <v>2.91</v>
      </c>
      <c r="G304" s="19">
        <v>1.0049999999999999</v>
      </c>
      <c r="H304" s="18">
        <v>1.4</v>
      </c>
      <c r="I304" s="18">
        <v>1.3</v>
      </c>
      <c r="J304" s="18">
        <v>1.3</v>
      </c>
      <c r="K304" s="18">
        <v>1.1000000000000001</v>
      </c>
      <c r="L304" s="18">
        <v>0.95</v>
      </c>
      <c r="M304" s="18">
        <v>1</v>
      </c>
      <c r="N304" s="20" t="s">
        <v>350</v>
      </c>
      <c r="O304" s="20">
        <f t="shared" si="26"/>
        <v>84591.983702995363</v>
      </c>
      <c r="P304" s="21">
        <f t="shared" si="27"/>
        <v>78549.69915278141</v>
      </c>
      <c r="Q304" s="21">
        <f t="shared" si="28"/>
        <v>78549.69915278141</v>
      </c>
      <c r="R304" s="21">
        <f t="shared" si="29"/>
        <v>66465.130052353503</v>
      </c>
      <c r="S304" s="21">
        <f t="shared" si="30"/>
        <v>57401.703227032573</v>
      </c>
    </row>
    <row r="305" spans="1:19" ht="37.5" x14ac:dyDescent="0.25">
      <c r="A305" s="14">
        <f t="shared" ref="A305:A335" si="31">A304+1</f>
        <v>294</v>
      </c>
      <c r="B305" s="15" t="s">
        <v>277</v>
      </c>
      <c r="C305" s="22">
        <v>9.5</v>
      </c>
      <c r="D305" s="14">
        <v>33</v>
      </c>
      <c r="E305" s="17">
        <v>20660.561625596947</v>
      </c>
      <c r="F305" s="18">
        <v>1.21</v>
      </c>
      <c r="G305" s="19">
        <v>1.0049999999999999</v>
      </c>
      <c r="H305" s="18">
        <v>1.4</v>
      </c>
      <c r="I305" s="18">
        <v>1.3</v>
      </c>
      <c r="J305" s="18">
        <v>1.3</v>
      </c>
      <c r="K305" s="18">
        <v>1.1000000000000001</v>
      </c>
      <c r="L305" s="18">
        <v>0.95</v>
      </c>
      <c r="M305" s="18">
        <v>1</v>
      </c>
      <c r="N305" s="20" t="s">
        <v>350</v>
      </c>
      <c r="O305" s="20">
        <f t="shared" si="26"/>
        <v>35173.986350730032</v>
      </c>
      <c r="P305" s="21">
        <f t="shared" si="27"/>
        <v>32661.558754249316</v>
      </c>
      <c r="Q305" s="21">
        <f t="shared" si="28"/>
        <v>32661.558754249316</v>
      </c>
      <c r="R305" s="21">
        <f t="shared" si="29"/>
        <v>27636.703561287886</v>
      </c>
      <c r="S305" s="21">
        <f t="shared" si="30"/>
        <v>23868.062166566808</v>
      </c>
    </row>
    <row r="306" spans="1:19" ht="37.5" x14ac:dyDescent="0.25">
      <c r="A306" s="14">
        <f t="shared" si="31"/>
        <v>295</v>
      </c>
      <c r="B306" s="15" t="s">
        <v>278</v>
      </c>
      <c r="C306" s="22">
        <v>11.5</v>
      </c>
      <c r="D306" s="14">
        <v>33</v>
      </c>
      <c r="E306" s="17">
        <v>20660.561625596947</v>
      </c>
      <c r="F306" s="18">
        <v>2.0299999999999998</v>
      </c>
      <c r="G306" s="19">
        <v>1.0049999999999999</v>
      </c>
      <c r="H306" s="18">
        <v>1.4</v>
      </c>
      <c r="I306" s="18">
        <v>1.3</v>
      </c>
      <c r="J306" s="18">
        <v>1.3</v>
      </c>
      <c r="K306" s="18">
        <v>1.1000000000000001</v>
      </c>
      <c r="L306" s="18">
        <v>0.95</v>
      </c>
      <c r="M306" s="18">
        <v>1</v>
      </c>
      <c r="N306" s="20" t="s">
        <v>350</v>
      </c>
      <c r="O306" s="20">
        <f t="shared" si="26"/>
        <v>59010.902720646242</v>
      </c>
      <c r="P306" s="21">
        <f t="shared" si="27"/>
        <v>54795.838240600089</v>
      </c>
      <c r="Q306" s="21">
        <f t="shared" si="28"/>
        <v>54795.838240600089</v>
      </c>
      <c r="R306" s="21">
        <f t="shared" si="29"/>
        <v>46365.70928050777</v>
      </c>
      <c r="S306" s="21">
        <f t="shared" si="30"/>
        <v>40043.112560438523</v>
      </c>
    </row>
    <row r="307" spans="1:19" ht="37.5" x14ac:dyDescent="0.25">
      <c r="A307" s="14">
        <f t="shared" si="31"/>
        <v>296</v>
      </c>
      <c r="B307" s="15" t="s">
        <v>279</v>
      </c>
      <c r="C307" s="22">
        <v>12.5</v>
      </c>
      <c r="D307" s="14">
        <v>33</v>
      </c>
      <c r="E307" s="17">
        <v>20660.561625596947</v>
      </c>
      <c r="F307" s="18">
        <v>3.54</v>
      </c>
      <c r="G307" s="19">
        <v>1.0049999999999999</v>
      </c>
      <c r="H307" s="18">
        <v>1.4</v>
      </c>
      <c r="I307" s="18">
        <v>1.3</v>
      </c>
      <c r="J307" s="18">
        <v>1.3</v>
      </c>
      <c r="K307" s="18">
        <v>1.1000000000000001</v>
      </c>
      <c r="L307" s="18">
        <v>0.95</v>
      </c>
      <c r="M307" s="18">
        <v>1</v>
      </c>
      <c r="N307" s="20" t="s">
        <v>350</v>
      </c>
      <c r="O307" s="20">
        <f t="shared" si="26"/>
        <v>102905.71213354074</v>
      </c>
      <c r="P307" s="21">
        <f t="shared" si="27"/>
        <v>95555.304124002127</v>
      </c>
      <c r="Q307" s="21">
        <f t="shared" si="28"/>
        <v>95555.304124002127</v>
      </c>
      <c r="R307" s="21">
        <f t="shared" si="29"/>
        <v>80854.48810492488</v>
      </c>
      <c r="S307" s="21">
        <f t="shared" si="30"/>
        <v>69828.876090616934</v>
      </c>
    </row>
    <row r="308" spans="1:19" ht="37.5" x14ac:dyDescent="0.25">
      <c r="A308" s="14">
        <f t="shared" si="31"/>
        <v>297</v>
      </c>
      <c r="B308" s="15" t="s">
        <v>280</v>
      </c>
      <c r="C308" s="22">
        <v>13</v>
      </c>
      <c r="D308" s="14">
        <v>33</v>
      </c>
      <c r="E308" s="17">
        <v>20660.561625596947</v>
      </c>
      <c r="F308" s="18">
        <v>5.2</v>
      </c>
      <c r="G308" s="19">
        <v>1.0049999999999999</v>
      </c>
      <c r="H308" s="18">
        <v>1.4</v>
      </c>
      <c r="I308" s="18">
        <v>1.3</v>
      </c>
      <c r="J308" s="18">
        <v>1.3</v>
      </c>
      <c r="K308" s="18">
        <v>1.1000000000000001</v>
      </c>
      <c r="L308" s="18">
        <v>0.95</v>
      </c>
      <c r="M308" s="18">
        <v>1</v>
      </c>
      <c r="N308" s="20" t="s">
        <v>350</v>
      </c>
      <c r="O308" s="20">
        <f t="shared" si="26"/>
        <v>151160.93307751749</v>
      </c>
      <c r="P308" s="21">
        <f t="shared" si="27"/>
        <v>140363.72357198055</v>
      </c>
      <c r="Q308" s="21">
        <f t="shared" si="28"/>
        <v>140363.72357198055</v>
      </c>
      <c r="R308" s="21">
        <f t="shared" si="29"/>
        <v>118769.30456090662</v>
      </c>
      <c r="S308" s="21">
        <f t="shared" si="30"/>
        <v>102573.49030260116</v>
      </c>
    </row>
    <row r="309" spans="1:19" ht="37.5" x14ac:dyDescent="0.25">
      <c r="A309" s="14">
        <f t="shared" si="31"/>
        <v>298</v>
      </c>
      <c r="B309" s="15" t="s">
        <v>281</v>
      </c>
      <c r="C309" s="22">
        <v>14.5</v>
      </c>
      <c r="D309" s="14">
        <v>33</v>
      </c>
      <c r="E309" s="17">
        <v>20660.561625596947</v>
      </c>
      <c r="F309" s="18">
        <v>11.11</v>
      </c>
      <c r="G309" s="19">
        <v>1.0049999999999999</v>
      </c>
      <c r="H309" s="18">
        <v>1.4</v>
      </c>
      <c r="I309" s="18">
        <v>1.3</v>
      </c>
      <c r="J309" s="18">
        <v>1.3</v>
      </c>
      <c r="K309" s="18">
        <v>1.1000000000000001</v>
      </c>
      <c r="L309" s="18">
        <v>0.95</v>
      </c>
      <c r="M309" s="18">
        <v>1</v>
      </c>
      <c r="N309" s="20" t="s">
        <v>350</v>
      </c>
      <c r="O309" s="20">
        <f t="shared" si="26"/>
        <v>322961.14740215748</v>
      </c>
      <c r="P309" s="21">
        <f t="shared" si="27"/>
        <v>299892.49401628913</v>
      </c>
      <c r="Q309" s="21">
        <f t="shared" si="28"/>
        <v>299892.49401628913</v>
      </c>
      <c r="R309" s="21">
        <f t="shared" si="29"/>
        <v>253755.18724455236</v>
      </c>
      <c r="S309" s="21">
        <f t="shared" si="30"/>
        <v>219152.20716574974</v>
      </c>
    </row>
    <row r="310" spans="1:19" ht="20.25" customHeight="1" x14ac:dyDescent="0.25">
      <c r="A310" s="14">
        <f t="shared" si="31"/>
        <v>299</v>
      </c>
      <c r="B310" s="15" t="s">
        <v>374</v>
      </c>
      <c r="C310" s="22" t="s">
        <v>390</v>
      </c>
      <c r="D310" s="14">
        <v>33</v>
      </c>
      <c r="E310" s="17">
        <v>20660.561625596947</v>
      </c>
      <c r="F310" s="18">
        <v>14.07</v>
      </c>
      <c r="G310" s="19">
        <v>1.0049999999999999</v>
      </c>
      <c r="H310" s="18">
        <v>1.4</v>
      </c>
      <c r="I310" s="18">
        <v>1.3</v>
      </c>
      <c r="J310" s="18">
        <v>1.3</v>
      </c>
      <c r="K310" s="18">
        <v>1.1000000000000001</v>
      </c>
      <c r="L310" s="18">
        <v>0.95</v>
      </c>
      <c r="M310" s="18">
        <v>1</v>
      </c>
      <c r="N310" s="20" t="s">
        <v>350</v>
      </c>
      <c r="O310" s="20">
        <f t="shared" si="26"/>
        <v>409006.60161551367</v>
      </c>
      <c r="P310" s="21">
        <f t="shared" si="27"/>
        <v>379791.84435726271</v>
      </c>
      <c r="Q310" s="21">
        <f t="shared" si="28"/>
        <v>379791.84435726271</v>
      </c>
      <c r="R310" s="21">
        <f t="shared" si="29"/>
        <v>321362.32984076079</v>
      </c>
      <c r="S310" s="21">
        <f t="shared" si="30"/>
        <v>277540.1939533843</v>
      </c>
    </row>
    <row r="311" spans="1:19" ht="37.5" x14ac:dyDescent="0.25">
      <c r="A311" s="14">
        <f t="shared" si="31"/>
        <v>300</v>
      </c>
      <c r="B311" s="15" t="s">
        <v>142</v>
      </c>
      <c r="C311" s="22">
        <v>7.5</v>
      </c>
      <c r="D311" s="14">
        <v>34</v>
      </c>
      <c r="E311" s="17">
        <v>20660.561625596947</v>
      </c>
      <c r="F311" s="18">
        <v>0.89</v>
      </c>
      <c r="G311" s="19">
        <v>1.0049999999999999</v>
      </c>
      <c r="H311" s="18">
        <v>1.4</v>
      </c>
      <c r="I311" s="18">
        <v>1.3</v>
      </c>
      <c r="J311" s="18">
        <v>1.3</v>
      </c>
      <c r="K311" s="18">
        <v>1.1000000000000001</v>
      </c>
      <c r="L311" s="18">
        <v>0.95</v>
      </c>
      <c r="M311" s="18">
        <v>1</v>
      </c>
      <c r="N311" s="20" t="s">
        <v>38</v>
      </c>
      <c r="O311" s="20">
        <f t="shared" si="26"/>
        <v>25871.775084421257</v>
      </c>
      <c r="P311" s="21">
        <f t="shared" si="27"/>
        <v>24023.791149819743</v>
      </c>
      <c r="Q311" s="21">
        <f t="shared" si="28"/>
        <v>24023.791149819743</v>
      </c>
      <c r="R311" s="21">
        <f t="shared" si="29"/>
        <v>20327.823280616707</v>
      </c>
      <c r="S311" s="21">
        <f t="shared" si="30"/>
        <v>17555.847378714425</v>
      </c>
    </row>
    <row r="312" spans="1:19" ht="37.5" x14ac:dyDescent="0.25">
      <c r="A312" s="14">
        <f t="shared" si="31"/>
        <v>301</v>
      </c>
      <c r="B312" s="15" t="s">
        <v>282</v>
      </c>
      <c r="C312" s="22">
        <v>6.8</v>
      </c>
      <c r="D312" s="14">
        <v>34</v>
      </c>
      <c r="E312" s="17">
        <v>20660.561625596947</v>
      </c>
      <c r="F312" s="18">
        <v>0.74</v>
      </c>
      <c r="G312" s="19">
        <v>1.0049999999999999</v>
      </c>
      <c r="H312" s="18">
        <v>1.4</v>
      </c>
      <c r="I312" s="18">
        <v>1.3</v>
      </c>
      <c r="J312" s="18">
        <v>1.3</v>
      </c>
      <c r="K312" s="18">
        <v>1.1000000000000001</v>
      </c>
      <c r="L312" s="18">
        <v>0.95</v>
      </c>
      <c r="M312" s="18">
        <v>1</v>
      </c>
      <c r="N312" s="20" t="s">
        <v>38</v>
      </c>
      <c r="O312" s="20">
        <f t="shared" si="26"/>
        <v>21511.363553339026</v>
      </c>
      <c r="P312" s="21">
        <f t="shared" si="27"/>
        <v>19974.837585243382</v>
      </c>
      <c r="Q312" s="21">
        <f t="shared" si="28"/>
        <v>19974.837585243382</v>
      </c>
      <c r="R312" s="21">
        <f t="shared" si="29"/>
        <v>16901.785649052094</v>
      </c>
      <c r="S312" s="21">
        <f t="shared" si="30"/>
        <v>14596.996696908624</v>
      </c>
    </row>
    <row r="313" spans="1:19" ht="37.5" x14ac:dyDescent="0.25">
      <c r="A313" s="14">
        <f t="shared" si="31"/>
        <v>302</v>
      </c>
      <c r="B313" s="15" t="s">
        <v>283</v>
      </c>
      <c r="C313" s="22">
        <v>7.1</v>
      </c>
      <c r="D313" s="14">
        <v>34</v>
      </c>
      <c r="E313" s="17">
        <v>20660.561625596947</v>
      </c>
      <c r="F313" s="18">
        <v>1.27</v>
      </c>
      <c r="G313" s="19">
        <v>1.0049999999999999</v>
      </c>
      <c r="H313" s="18">
        <v>1.4</v>
      </c>
      <c r="I313" s="18">
        <v>1.3</v>
      </c>
      <c r="J313" s="18">
        <v>1.3</v>
      </c>
      <c r="K313" s="18">
        <v>1.1000000000000001</v>
      </c>
      <c r="L313" s="18">
        <v>0.95</v>
      </c>
      <c r="M313" s="18">
        <v>1</v>
      </c>
      <c r="N313" s="20" t="s">
        <v>38</v>
      </c>
      <c r="O313" s="20">
        <f t="shared" si="26"/>
        <v>36918.150963162923</v>
      </c>
      <c r="P313" s="21">
        <f t="shared" si="27"/>
        <v>34281.140180079863</v>
      </c>
      <c r="Q313" s="21">
        <f t="shared" si="28"/>
        <v>34281.140180079863</v>
      </c>
      <c r="R313" s="21">
        <f t="shared" si="29"/>
        <v>29007.118613913728</v>
      </c>
      <c r="S313" s="21">
        <f t="shared" si="30"/>
        <v>25051.602439289127</v>
      </c>
    </row>
    <row r="314" spans="1:19" ht="37.5" x14ac:dyDescent="0.25">
      <c r="A314" s="14">
        <f t="shared" si="31"/>
        <v>303</v>
      </c>
      <c r="B314" s="15" t="s">
        <v>284</v>
      </c>
      <c r="C314" s="22">
        <v>7.2</v>
      </c>
      <c r="D314" s="14">
        <v>34</v>
      </c>
      <c r="E314" s="17">
        <v>20660.561625596947</v>
      </c>
      <c r="F314" s="18">
        <v>1.63</v>
      </c>
      <c r="G314" s="19">
        <v>1.0049999999999999</v>
      </c>
      <c r="H314" s="18">
        <v>1.4</v>
      </c>
      <c r="I314" s="18">
        <v>1.3</v>
      </c>
      <c r="J314" s="18">
        <v>1.3</v>
      </c>
      <c r="K314" s="18">
        <v>1.1000000000000001</v>
      </c>
      <c r="L314" s="18">
        <v>0.95</v>
      </c>
      <c r="M314" s="18">
        <v>1</v>
      </c>
      <c r="N314" s="20" t="s">
        <v>38</v>
      </c>
      <c r="O314" s="20">
        <f t="shared" si="26"/>
        <v>47383.138637760283</v>
      </c>
      <c r="P314" s="21">
        <f t="shared" si="27"/>
        <v>43998.628735063125</v>
      </c>
      <c r="Q314" s="21">
        <f t="shared" si="28"/>
        <v>43998.628735063125</v>
      </c>
      <c r="R314" s="21">
        <f t="shared" si="29"/>
        <v>37229.608929668801</v>
      </c>
      <c r="S314" s="21">
        <f t="shared" si="30"/>
        <v>32152.844075623052</v>
      </c>
    </row>
    <row r="315" spans="1:19" ht="37.5" x14ac:dyDescent="0.25">
      <c r="A315" s="14">
        <f t="shared" si="31"/>
        <v>304</v>
      </c>
      <c r="B315" s="15" t="s">
        <v>285</v>
      </c>
      <c r="C315" s="22">
        <v>7.2</v>
      </c>
      <c r="D315" s="14">
        <v>34</v>
      </c>
      <c r="E315" s="17">
        <v>20660.561625596947</v>
      </c>
      <c r="F315" s="18">
        <v>1.9</v>
      </c>
      <c r="G315" s="19">
        <v>1.0049999999999999</v>
      </c>
      <c r="H315" s="18">
        <v>1.4</v>
      </c>
      <c r="I315" s="18">
        <v>1.3</v>
      </c>
      <c r="J315" s="18">
        <v>1.3</v>
      </c>
      <c r="K315" s="18">
        <v>1.1000000000000001</v>
      </c>
      <c r="L315" s="18">
        <v>0.95</v>
      </c>
      <c r="M315" s="18">
        <v>1</v>
      </c>
      <c r="N315" s="20" t="s">
        <v>38</v>
      </c>
      <c r="O315" s="20">
        <f t="shared" si="26"/>
        <v>55231.87939370831</v>
      </c>
      <c r="P315" s="21">
        <f t="shared" si="27"/>
        <v>51286.74515130058</v>
      </c>
      <c r="Q315" s="21">
        <f t="shared" si="28"/>
        <v>51286.74515130058</v>
      </c>
      <c r="R315" s="21">
        <f t="shared" si="29"/>
        <v>43396.476666485105</v>
      </c>
      <c r="S315" s="21">
        <f t="shared" si="30"/>
        <v>37478.775302873495</v>
      </c>
    </row>
    <row r="316" spans="1:19" ht="18.75" x14ac:dyDescent="0.25">
      <c r="A316" s="14">
        <f t="shared" si="31"/>
        <v>305</v>
      </c>
      <c r="B316" s="15" t="s">
        <v>286</v>
      </c>
      <c r="C316" s="22">
        <v>11.5</v>
      </c>
      <c r="D316" s="14">
        <v>35</v>
      </c>
      <c r="E316" s="17">
        <v>20660.561625596947</v>
      </c>
      <c r="F316" s="18">
        <v>1.02</v>
      </c>
      <c r="G316" s="19">
        <v>1.0049999999999999</v>
      </c>
      <c r="H316" s="18">
        <v>1.4</v>
      </c>
      <c r="I316" s="18">
        <v>1.3</v>
      </c>
      <c r="J316" s="18">
        <v>1.3</v>
      </c>
      <c r="K316" s="18">
        <v>1.1000000000000001</v>
      </c>
      <c r="L316" s="18">
        <v>0.95</v>
      </c>
      <c r="M316" s="18">
        <v>1</v>
      </c>
      <c r="N316" s="20" t="s">
        <v>39</v>
      </c>
      <c r="O316" s="20">
        <f t="shared" si="26"/>
        <v>29650.798411359199</v>
      </c>
      <c r="P316" s="21">
        <f t="shared" si="27"/>
        <v>27532.884239119259</v>
      </c>
      <c r="Q316" s="21">
        <f t="shared" si="28"/>
        <v>27532.884239119259</v>
      </c>
      <c r="R316" s="21">
        <f t="shared" si="29"/>
        <v>23297.055894639372</v>
      </c>
      <c r="S316" s="21">
        <f t="shared" si="30"/>
        <v>20120.184636279457</v>
      </c>
    </row>
    <row r="317" spans="1:19" ht="18.75" x14ac:dyDescent="0.25">
      <c r="A317" s="14">
        <f t="shared" si="31"/>
        <v>306</v>
      </c>
      <c r="B317" s="15" t="s">
        <v>287</v>
      </c>
      <c r="C317" s="22">
        <v>12.3</v>
      </c>
      <c r="D317" s="14">
        <v>35</v>
      </c>
      <c r="E317" s="17">
        <v>20660.561625596947</v>
      </c>
      <c r="F317" s="18">
        <v>1.49</v>
      </c>
      <c r="G317" s="19">
        <v>1.0049999999999999</v>
      </c>
      <c r="H317" s="18">
        <v>1.4</v>
      </c>
      <c r="I317" s="18">
        <v>1.3</v>
      </c>
      <c r="J317" s="18">
        <v>1.3</v>
      </c>
      <c r="K317" s="18">
        <v>1.1000000000000001</v>
      </c>
      <c r="L317" s="18">
        <v>0.95</v>
      </c>
      <c r="M317" s="18">
        <v>1</v>
      </c>
      <c r="N317" s="20" t="s">
        <v>39</v>
      </c>
      <c r="O317" s="20">
        <f t="shared" si="26"/>
        <v>43313.421208750202</v>
      </c>
      <c r="P317" s="21">
        <f t="shared" si="27"/>
        <v>40219.605408125193</v>
      </c>
      <c r="Q317" s="21">
        <f t="shared" si="28"/>
        <v>40219.605408125193</v>
      </c>
      <c r="R317" s="21">
        <f t="shared" si="29"/>
        <v>34031.973806875161</v>
      </c>
      <c r="S317" s="21">
        <f t="shared" si="30"/>
        <v>29391.250105937637</v>
      </c>
    </row>
    <row r="318" spans="1:19" ht="18.75" x14ac:dyDescent="0.25">
      <c r="A318" s="14">
        <f t="shared" si="31"/>
        <v>307</v>
      </c>
      <c r="B318" s="15" t="s">
        <v>288</v>
      </c>
      <c r="C318" s="22">
        <v>11.3</v>
      </c>
      <c r="D318" s="14">
        <v>35</v>
      </c>
      <c r="E318" s="17">
        <v>20660.561625596947</v>
      </c>
      <c r="F318" s="18">
        <v>2.14</v>
      </c>
      <c r="G318" s="19">
        <v>1.0049999999999999</v>
      </c>
      <c r="H318" s="18">
        <v>1.4</v>
      </c>
      <c r="I318" s="18">
        <v>1.3</v>
      </c>
      <c r="J318" s="18">
        <v>1.3</v>
      </c>
      <c r="K318" s="18">
        <v>1.1000000000000001</v>
      </c>
      <c r="L318" s="18">
        <v>0.95</v>
      </c>
      <c r="M318" s="18">
        <v>1</v>
      </c>
      <c r="N318" s="20" t="s">
        <v>39</v>
      </c>
      <c r="O318" s="20">
        <f t="shared" si="26"/>
        <v>62208.537843439881</v>
      </c>
      <c r="P318" s="21">
        <f t="shared" si="27"/>
        <v>57765.070854622754</v>
      </c>
      <c r="Q318" s="21">
        <f t="shared" si="28"/>
        <v>57765.070854622754</v>
      </c>
      <c r="R318" s="21">
        <f t="shared" si="29"/>
        <v>48878.136876988487</v>
      </c>
      <c r="S318" s="21">
        <f t="shared" si="30"/>
        <v>42212.936393762779</v>
      </c>
    </row>
    <row r="319" spans="1:19" ht="37.5" x14ac:dyDescent="0.25">
      <c r="A319" s="14">
        <f t="shared" si="31"/>
        <v>308</v>
      </c>
      <c r="B319" s="15" t="s">
        <v>347</v>
      </c>
      <c r="C319" s="22">
        <v>10.8</v>
      </c>
      <c r="D319" s="14">
        <v>35</v>
      </c>
      <c r="E319" s="17">
        <v>20660.561625596947</v>
      </c>
      <c r="F319" s="18">
        <v>1.25</v>
      </c>
      <c r="G319" s="19">
        <v>1.0049999999999999</v>
      </c>
      <c r="H319" s="18">
        <v>1.4</v>
      </c>
      <c r="I319" s="18">
        <v>1.3</v>
      </c>
      <c r="J319" s="18">
        <v>1.3</v>
      </c>
      <c r="K319" s="18">
        <v>1.1000000000000001</v>
      </c>
      <c r="L319" s="18">
        <v>0.95</v>
      </c>
      <c r="M319" s="18">
        <v>1</v>
      </c>
      <c r="N319" s="20" t="s">
        <v>39</v>
      </c>
      <c r="O319" s="20">
        <f t="shared" si="26"/>
        <v>36336.762759018624</v>
      </c>
      <c r="P319" s="21">
        <f t="shared" si="27"/>
        <v>33741.279704803012</v>
      </c>
      <c r="Q319" s="21">
        <f t="shared" si="28"/>
        <v>33741.279704803012</v>
      </c>
      <c r="R319" s="21">
        <f t="shared" si="29"/>
        <v>28550.313596371783</v>
      </c>
      <c r="S319" s="21">
        <f t="shared" si="30"/>
        <v>24657.089015048354</v>
      </c>
    </row>
    <row r="320" spans="1:19" ht="37.5" x14ac:dyDescent="0.25">
      <c r="A320" s="14">
        <f t="shared" si="31"/>
        <v>309</v>
      </c>
      <c r="B320" s="15" t="s">
        <v>348</v>
      </c>
      <c r="C320" s="22">
        <v>11.5</v>
      </c>
      <c r="D320" s="14">
        <v>35</v>
      </c>
      <c r="E320" s="17">
        <v>20660.561625596947</v>
      </c>
      <c r="F320" s="18">
        <v>2.76</v>
      </c>
      <c r="G320" s="19">
        <v>1.0049999999999999</v>
      </c>
      <c r="H320" s="18">
        <v>1.4</v>
      </c>
      <c r="I320" s="18">
        <v>1.3</v>
      </c>
      <c r="J320" s="18">
        <v>1.3</v>
      </c>
      <c r="K320" s="18">
        <v>1.1000000000000001</v>
      </c>
      <c r="L320" s="18">
        <v>0.95</v>
      </c>
      <c r="M320" s="18">
        <v>1</v>
      </c>
      <c r="N320" s="20" t="s">
        <v>39</v>
      </c>
      <c r="O320" s="20">
        <f t="shared" si="26"/>
        <v>80231.572171913111</v>
      </c>
      <c r="P320" s="21">
        <f t="shared" si="27"/>
        <v>74500.745588205042</v>
      </c>
      <c r="Q320" s="21">
        <f t="shared" si="28"/>
        <v>74500.745588205042</v>
      </c>
      <c r="R320" s="21">
        <f t="shared" si="29"/>
        <v>63039.092420788882</v>
      </c>
      <c r="S320" s="21">
        <f t="shared" si="30"/>
        <v>54442.852545226757</v>
      </c>
    </row>
    <row r="321" spans="1:19" ht="56.25" x14ac:dyDescent="0.25">
      <c r="A321" s="14">
        <f t="shared" si="31"/>
        <v>310</v>
      </c>
      <c r="B321" s="15" t="s">
        <v>143</v>
      </c>
      <c r="C321" s="22">
        <v>10.199999999999999</v>
      </c>
      <c r="D321" s="14">
        <v>35</v>
      </c>
      <c r="E321" s="17">
        <v>20660.561625596947</v>
      </c>
      <c r="F321" s="18">
        <v>0.76</v>
      </c>
      <c r="G321" s="19">
        <v>1.0049999999999999</v>
      </c>
      <c r="H321" s="18">
        <v>1.4</v>
      </c>
      <c r="I321" s="18">
        <v>1.3</v>
      </c>
      <c r="J321" s="18">
        <v>1.3</v>
      </c>
      <c r="K321" s="18">
        <v>1.1000000000000001</v>
      </c>
      <c r="L321" s="18">
        <v>0.95</v>
      </c>
      <c r="M321" s="18">
        <v>1</v>
      </c>
      <c r="N321" s="20" t="s">
        <v>39</v>
      </c>
      <c r="O321" s="20">
        <f t="shared" si="26"/>
        <v>22092.751757483322</v>
      </c>
      <c r="P321" s="21">
        <f t="shared" si="27"/>
        <v>20514.69806052023</v>
      </c>
      <c r="Q321" s="21">
        <f t="shared" si="28"/>
        <v>20514.69806052023</v>
      </c>
      <c r="R321" s="21">
        <f t="shared" si="29"/>
        <v>17358.590666594042</v>
      </c>
      <c r="S321" s="21">
        <f t="shared" si="30"/>
        <v>14991.510121149398</v>
      </c>
    </row>
    <row r="322" spans="1:19" ht="18.75" x14ac:dyDescent="0.25">
      <c r="A322" s="14">
        <f t="shared" si="31"/>
        <v>311</v>
      </c>
      <c r="B322" s="15" t="s">
        <v>40</v>
      </c>
      <c r="C322" s="22">
        <v>10.3</v>
      </c>
      <c r="D322" s="14">
        <v>35</v>
      </c>
      <c r="E322" s="17">
        <v>20660.561625596947</v>
      </c>
      <c r="F322" s="18">
        <v>1.06</v>
      </c>
      <c r="G322" s="19">
        <v>1.0049999999999999</v>
      </c>
      <c r="H322" s="18">
        <v>1.4</v>
      </c>
      <c r="I322" s="18">
        <v>1.3</v>
      </c>
      <c r="J322" s="18">
        <v>1.3</v>
      </c>
      <c r="K322" s="18">
        <v>1.1000000000000001</v>
      </c>
      <c r="L322" s="18">
        <v>0.95</v>
      </c>
      <c r="M322" s="18">
        <v>1</v>
      </c>
      <c r="N322" s="20" t="s">
        <v>39</v>
      </c>
      <c r="O322" s="20">
        <f t="shared" si="26"/>
        <v>30813.574819647794</v>
      </c>
      <c r="P322" s="21">
        <f t="shared" si="27"/>
        <v>28612.605189672955</v>
      </c>
      <c r="Q322" s="21">
        <f t="shared" si="28"/>
        <v>28612.605189672955</v>
      </c>
      <c r="R322" s="21">
        <f t="shared" si="29"/>
        <v>24210.665929723269</v>
      </c>
      <c r="S322" s="21">
        <f t="shared" si="30"/>
        <v>20909.211484761003</v>
      </c>
    </row>
    <row r="323" spans="1:19" ht="18.75" x14ac:dyDescent="0.25">
      <c r="A323" s="14">
        <f t="shared" si="31"/>
        <v>312</v>
      </c>
      <c r="B323" s="15" t="s">
        <v>92</v>
      </c>
      <c r="C323" s="22">
        <v>11</v>
      </c>
      <c r="D323" s="14">
        <v>35</v>
      </c>
      <c r="E323" s="17">
        <v>20660.561625596947</v>
      </c>
      <c r="F323" s="18">
        <v>1.1599999999999999</v>
      </c>
      <c r="G323" s="19">
        <v>1.0049999999999999</v>
      </c>
      <c r="H323" s="18">
        <v>1.4</v>
      </c>
      <c r="I323" s="18">
        <v>1.3</v>
      </c>
      <c r="J323" s="18">
        <v>1.3</v>
      </c>
      <c r="K323" s="18">
        <v>1.1000000000000001</v>
      </c>
      <c r="L323" s="18">
        <v>0.95</v>
      </c>
      <c r="M323" s="18">
        <v>1</v>
      </c>
      <c r="N323" s="20" t="s">
        <v>39</v>
      </c>
      <c r="O323" s="20">
        <f t="shared" si="26"/>
        <v>33720.515840369284</v>
      </c>
      <c r="P323" s="21">
        <f t="shared" si="27"/>
        <v>31311.907566057194</v>
      </c>
      <c r="Q323" s="21">
        <f t="shared" si="28"/>
        <v>31311.907566057194</v>
      </c>
      <c r="R323" s="21">
        <f t="shared" si="29"/>
        <v>26494.691017433011</v>
      </c>
      <c r="S323" s="21">
        <f t="shared" si="30"/>
        <v>22881.778605964872</v>
      </c>
    </row>
    <row r="324" spans="1:19" ht="18.75" x14ac:dyDescent="0.25">
      <c r="A324" s="14">
        <f t="shared" si="31"/>
        <v>313</v>
      </c>
      <c r="B324" s="15" t="s">
        <v>93</v>
      </c>
      <c r="C324" s="22">
        <v>10.5</v>
      </c>
      <c r="D324" s="14">
        <v>35</v>
      </c>
      <c r="E324" s="17">
        <v>20660.561625596947</v>
      </c>
      <c r="F324" s="18">
        <v>3.32</v>
      </c>
      <c r="G324" s="19">
        <v>1.0049999999999999</v>
      </c>
      <c r="H324" s="18">
        <v>1.4</v>
      </c>
      <c r="I324" s="18">
        <v>1.3</v>
      </c>
      <c r="J324" s="18">
        <v>1.3</v>
      </c>
      <c r="K324" s="18">
        <v>1.1000000000000001</v>
      </c>
      <c r="L324" s="18">
        <v>0.95</v>
      </c>
      <c r="M324" s="18">
        <v>1</v>
      </c>
      <c r="N324" s="20" t="s">
        <v>39</v>
      </c>
      <c r="O324" s="20">
        <f t="shared" si="26"/>
        <v>96510.441887953464</v>
      </c>
      <c r="P324" s="21">
        <f t="shared" si="27"/>
        <v>89616.838895956796</v>
      </c>
      <c r="Q324" s="21">
        <f t="shared" si="28"/>
        <v>89616.838895956796</v>
      </c>
      <c r="R324" s="21">
        <f t="shared" si="29"/>
        <v>75829.632911963447</v>
      </c>
      <c r="S324" s="21">
        <f t="shared" si="30"/>
        <v>65489.228423968423</v>
      </c>
    </row>
    <row r="325" spans="1:19" ht="37.5" x14ac:dyDescent="0.25">
      <c r="A325" s="14">
        <f t="shared" si="31"/>
        <v>314</v>
      </c>
      <c r="B325" s="15" t="s">
        <v>349</v>
      </c>
      <c r="C325" s="22">
        <v>8</v>
      </c>
      <c r="D325" s="14">
        <v>15</v>
      </c>
      <c r="E325" s="17">
        <v>20660.561625596947</v>
      </c>
      <c r="F325" s="18">
        <v>4.32</v>
      </c>
      <c r="G325" s="19">
        <v>1.0049999999999999</v>
      </c>
      <c r="H325" s="18">
        <v>1</v>
      </c>
      <c r="I325" s="18">
        <v>1</v>
      </c>
      <c r="J325" s="18">
        <v>1</v>
      </c>
      <c r="K325" s="18">
        <v>1</v>
      </c>
      <c r="L325" s="18">
        <v>1</v>
      </c>
      <c r="M325" s="18">
        <v>1</v>
      </c>
      <c r="N325" s="20" t="s">
        <v>41</v>
      </c>
      <c r="O325" s="20">
        <f t="shared" si="26"/>
        <v>89699.894353691707</v>
      </c>
      <c r="P325" s="21">
        <f t="shared" si="27"/>
        <v>89699.894353691707</v>
      </c>
      <c r="Q325" s="21">
        <f t="shared" si="28"/>
        <v>89699.894353691707</v>
      </c>
      <c r="R325" s="21">
        <f t="shared" si="29"/>
        <v>89699.894353691707</v>
      </c>
      <c r="S325" s="21">
        <f t="shared" si="30"/>
        <v>89699.894353691707</v>
      </c>
    </row>
    <row r="326" spans="1:19" ht="18.75" x14ac:dyDescent="0.25">
      <c r="A326" s="14">
        <f t="shared" si="31"/>
        <v>315</v>
      </c>
      <c r="B326" s="15" t="s">
        <v>289</v>
      </c>
      <c r="C326" s="22">
        <v>9.1999999999999993</v>
      </c>
      <c r="D326" s="14">
        <v>36</v>
      </c>
      <c r="E326" s="17">
        <v>20660.561625596947</v>
      </c>
      <c r="F326" s="18">
        <v>3.5</v>
      </c>
      <c r="G326" s="19">
        <v>1.0049999999999999</v>
      </c>
      <c r="H326" s="18">
        <v>1.4</v>
      </c>
      <c r="I326" s="18">
        <v>1.3</v>
      </c>
      <c r="J326" s="18">
        <v>1.3</v>
      </c>
      <c r="K326" s="18">
        <v>1.1000000000000001</v>
      </c>
      <c r="L326" s="18">
        <v>0.95</v>
      </c>
      <c r="M326" s="18">
        <v>1</v>
      </c>
      <c r="N326" s="20" t="s">
        <v>41</v>
      </c>
      <c r="O326" s="20">
        <f t="shared" si="26"/>
        <v>101742.93572525214</v>
      </c>
      <c r="P326" s="21">
        <f t="shared" si="27"/>
        <v>94475.583173448424</v>
      </c>
      <c r="Q326" s="21">
        <f t="shared" si="28"/>
        <v>94475.583173448424</v>
      </c>
      <c r="R326" s="21">
        <f t="shared" si="29"/>
        <v>79940.878069840983</v>
      </c>
      <c r="S326" s="21">
        <f t="shared" si="30"/>
        <v>69039.849242135388</v>
      </c>
    </row>
    <row r="327" spans="1:19" ht="56.25" x14ac:dyDescent="0.25">
      <c r="A327" s="14">
        <f t="shared" si="31"/>
        <v>316</v>
      </c>
      <c r="B327" s="15" t="s">
        <v>305</v>
      </c>
      <c r="C327" s="22">
        <v>11</v>
      </c>
      <c r="D327" s="14">
        <v>36</v>
      </c>
      <c r="E327" s="17">
        <v>20660.561625596947</v>
      </c>
      <c r="F327" s="18">
        <v>5.35</v>
      </c>
      <c r="G327" s="19">
        <v>1.0049999999999999</v>
      </c>
      <c r="H327" s="18">
        <v>1</v>
      </c>
      <c r="I327" s="18">
        <v>1</v>
      </c>
      <c r="J327" s="18">
        <v>1</v>
      </c>
      <c r="K327" s="18">
        <v>1</v>
      </c>
      <c r="L327" s="18">
        <v>1</v>
      </c>
      <c r="M327" s="18">
        <v>1</v>
      </c>
      <c r="N327" s="20" t="s">
        <v>41</v>
      </c>
      <c r="O327" s="20">
        <f t="shared" si="26"/>
        <v>111086.67472042837</v>
      </c>
      <c r="P327" s="21">
        <f t="shared" si="27"/>
        <v>111086.67472042837</v>
      </c>
      <c r="Q327" s="21">
        <f t="shared" si="28"/>
        <v>111086.67472042837</v>
      </c>
      <c r="R327" s="21">
        <f t="shared" si="29"/>
        <v>111086.67472042837</v>
      </c>
      <c r="S327" s="21">
        <f t="shared" si="30"/>
        <v>111086.67472042837</v>
      </c>
    </row>
    <row r="328" spans="1:19" ht="56.25" x14ac:dyDescent="0.25">
      <c r="A328" s="14">
        <f t="shared" si="31"/>
        <v>317</v>
      </c>
      <c r="B328" s="15" t="s">
        <v>144</v>
      </c>
      <c r="C328" s="22">
        <v>5</v>
      </c>
      <c r="D328" s="14">
        <v>36</v>
      </c>
      <c r="E328" s="17">
        <v>20660.561625596947</v>
      </c>
      <c r="F328" s="18">
        <v>0.32</v>
      </c>
      <c r="G328" s="19">
        <v>1.0049999999999999</v>
      </c>
      <c r="H328" s="18">
        <v>1.4</v>
      </c>
      <c r="I328" s="18">
        <v>1.3</v>
      </c>
      <c r="J328" s="18">
        <v>1.3</v>
      </c>
      <c r="K328" s="18">
        <v>1.1000000000000001</v>
      </c>
      <c r="L328" s="18">
        <v>0.95</v>
      </c>
      <c r="M328" s="18">
        <v>1</v>
      </c>
      <c r="N328" s="20" t="s">
        <v>41</v>
      </c>
      <c r="O328" s="20">
        <f t="shared" si="26"/>
        <v>9302.2112663087682</v>
      </c>
      <c r="P328" s="21">
        <f t="shared" si="27"/>
        <v>8637.7676044295713</v>
      </c>
      <c r="Q328" s="21">
        <f t="shared" si="28"/>
        <v>8637.7676044295713</v>
      </c>
      <c r="R328" s="21">
        <f t="shared" si="29"/>
        <v>7308.8802806711765</v>
      </c>
      <c r="S328" s="21">
        <f t="shared" si="30"/>
        <v>6312.2147878523783</v>
      </c>
    </row>
    <row r="329" spans="1:19" ht="56.25" x14ac:dyDescent="0.25">
      <c r="A329" s="14">
        <f t="shared" si="31"/>
        <v>318</v>
      </c>
      <c r="B329" s="15" t="s">
        <v>290</v>
      </c>
      <c r="C329" s="22">
        <v>7.8</v>
      </c>
      <c r="D329" s="14">
        <v>36</v>
      </c>
      <c r="E329" s="17">
        <v>20660.561625596947</v>
      </c>
      <c r="F329" s="18">
        <v>0.46</v>
      </c>
      <c r="G329" s="19">
        <v>1.0049999999999999</v>
      </c>
      <c r="H329" s="18">
        <v>1.4</v>
      </c>
      <c r="I329" s="18">
        <v>1.3</v>
      </c>
      <c r="J329" s="18">
        <v>1.3</v>
      </c>
      <c r="K329" s="18">
        <v>1.1000000000000001</v>
      </c>
      <c r="L329" s="18">
        <v>0.95</v>
      </c>
      <c r="M329" s="18">
        <v>1</v>
      </c>
      <c r="N329" s="20" t="s">
        <v>41</v>
      </c>
      <c r="O329" s="20">
        <f t="shared" si="26"/>
        <v>13371.928695318855</v>
      </c>
      <c r="P329" s="21">
        <f t="shared" si="27"/>
        <v>12416.79093136751</v>
      </c>
      <c r="Q329" s="21">
        <f t="shared" si="28"/>
        <v>12416.79093136751</v>
      </c>
      <c r="R329" s="21">
        <f t="shared" si="29"/>
        <v>10506.515403464817</v>
      </c>
      <c r="S329" s="21">
        <f t="shared" si="30"/>
        <v>9073.808757537794</v>
      </c>
    </row>
    <row r="330" spans="1:19" ht="37.5" x14ac:dyDescent="0.25">
      <c r="A330" s="14">
        <f t="shared" si="31"/>
        <v>319</v>
      </c>
      <c r="B330" s="15" t="s">
        <v>291</v>
      </c>
      <c r="C330" s="22">
        <v>8.1999999999999993</v>
      </c>
      <c r="D330" s="14">
        <v>36</v>
      </c>
      <c r="E330" s="17">
        <v>20660.561625596947</v>
      </c>
      <c r="F330" s="18">
        <v>8.4</v>
      </c>
      <c r="G330" s="19">
        <v>1.0049999999999999</v>
      </c>
      <c r="H330" s="18">
        <v>1.4</v>
      </c>
      <c r="I330" s="18">
        <v>1.3</v>
      </c>
      <c r="J330" s="18">
        <v>1.3</v>
      </c>
      <c r="K330" s="18">
        <v>1.1000000000000001</v>
      </c>
      <c r="L330" s="18">
        <v>0.95</v>
      </c>
      <c r="M330" s="18">
        <v>1</v>
      </c>
      <c r="N330" s="20" t="s">
        <v>41</v>
      </c>
      <c r="O330" s="20">
        <f t="shared" si="26"/>
        <v>244183.04574060516</v>
      </c>
      <c r="P330" s="21">
        <f t="shared" si="27"/>
        <v>226741.39961627623</v>
      </c>
      <c r="Q330" s="21">
        <f t="shared" si="28"/>
        <v>226741.39961627623</v>
      </c>
      <c r="R330" s="21">
        <f t="shared" si="29"/>
        <v>191858.10736761836</v>
      </c>
      <c r="S330" s="21">
        <f t="shared" si="30"/>
        <v>165695.63818112493</v>
      </c>
    </row>
    <row r="331" spans="1:19" ht="37.5" x14ac:dyDescent="0.25">
      <c r="A331" s="14">
        <f t="shared" si="31"/>
        <v>320</v>
      </c>
      <c r="B331" s="15" t="s">
        <v>292</v>
      </c>
      <c r="C331" s="22">
        <v>3</v>
      </c>
      <c r="D331" s="14">
        <v>36</v>
      </c>
      <c r="E331" s="17">
        <v>20660.561625596947</v>
      </c>
      <c r="F331" s="18">
        <v>2.3199999999999998</v>
      </c>
      <c r="G331" s="19">
        <v>1.0049999999999999</v>
      </c>
      <c r="H331" s="18">
        <v>1</v>
      </c>
      <c r="I331" s="18">
        <v>1</v>
      </c>
      <c r="J331" s="18">
        <v>1</v>
      </c>
      <c r="K331" s="18">
        <v>1</v>
      </c>
      <c r="L331" s="18">
        <v>1</v>
      </c>
      <c r="M331" s="18">
        <v>1</v>
      </c>
      <c r="N331" s="20" t="s">
        <v>41</v>
      </c>
      <c r="O331" s="20">
        <f t="shared" si="26"/>
        <v>48172.165486241836</v>
      </c>
      <c r="P331" s="21">
        <f t="shared" si="27"/>
        <v>48172.165486241836</v>
      </c>
      <c r="Q331" s="21">
        <f t="shared" si="28"/>
        <v>48172.165486241836</v>
      </c>
      <c r="R331" s="21">
        <f t="shared" si="29"/>
        <v>48172.165486241836</v>
      </c>
      <c r="S331" s="21">
        <f t="shared" si="30"/>
        <v>48172.165486241836</v>
      </c>
    </row>
    <row r="332" spans="1:19" ht="47.25" x14ac:dyDescent="0.25">
      <c r="A332" s="14">
        <f t="shared" si="31"/>
        <v>321</v>
      </c>
      <c r="B332" s="27" t="s">
        <v>375</v>
      </c>
      <c r="C332" s="22">
        <v>16.600000000000001</v>
      </c>
      <c r="D332" s="14">
        <v>36</v>
      </c>
      <c r="E332" s="17">
        <v>20660.561625596947</v>
      </c>
      <c r="F332" s="18">
        <v>18.149999999999999</v>
      </c>
      <c r="G332" s="19">
        <v>1.0049999999999999</v>
      </c>
      <c r="H332" s="18">
        <v>1.4</v>
      </c>
      <c r="I332" s="18">
        <v>1.3</v>
      </c>
      <c r="J332" s="18">
        <v>1.3</v>
      </c>
      <c r="K332" s="18">
        <v>1.1000000000000001</v>
      </c>
      <c r="L332" s="18">
        <v>0.95</v>
      </c>
      <c r="M332" s="18">
        <v>1</v>
      </c>
      <c r="N332" s="20" t="s">
        <v>41</v>
      </c>
      <c r="O332" s="20">
        <f t="shared" si="26"/>
        <v>527609.79526095034</v>
      </c>
      <c r="P332" s="21">
        <f t="shared" si="27"/>
        <v>489923.38131373964</v>
      </c>
      <c r="Q332" s="21">
        <f t="shared" si="28"/>
        <v>489923.38131373964</v>
      </c>
      <c r="R332" s="21">
        <f t="shared" si="29"/>
        <v>414550.55341931817</v>
      </c>
      <c r="S332" s="21">
        <f t="shared" si="30"/>
        <v>358020.93249850202</v>
      </c>
    </row>
    <row r="333" spans="1:19" ht="18.75" x14ac:dyDescent="0.25">
      <c r="A333" s="14">
        <f t="shared" si="31"/>
        <v>322</v>
      </c>
      <c r="B333" s="15" t="s">
        <v>376</v>
      </c>
      <c r="C333" s="22">
        <v>16.600000000000001</v>
      </c>
      <c r="D333" s="14">
        <v>36</v>
      </c>
      <c r="E333" s="17">
        <v>20660.561625596947</v>
      </c>
      <c r="F333" s="18">
        <v>2.0499999999999998</v>
      </c>
      <c r="G333" s="19">
        <v>1.0049999999999999</v>
      </c>
      <c r="H333" s="18">
        <v>1.4</v>
      </c>
      <c r="I333" s="18">
        <v>1.3</v>
      </c>
      <c r="J333" s="18">
        <v>1.3</v>
      </c>
      <c r="K333" s="18">
        <v>1.1000000000000001</v>
      </c>
      <c r="L333" s="18">
        <v>0.95</v>
      </c>
      <c r="M333" s="18">
        <v>1</v>
      </c>
      <c r="N333" s="20" t="s">
        <v>41</v>
      </c>
      <c r="O333" s="20">
        <f t="shared" si="26"/>
        <v>59592.290924790541</v>
      </c>
      <c r="P333" s="21">
        <f t="shared" ref="P333:P354" si="32">E333*F333*G333*I333*M333</f>
        <v>55335.698715876933</v>
      </c>
      <c r="Q333" s="21">
        <f t="shared" ref="Q333:Q354" si="33">E333*F333*G333*J333*M333</f>
        <v>55335.698715876933</v>
      </c>
      <c r="R333" s="21">
        <f t="shared" ref="R333:R354" si="34">E333*F333*G333*K333*M333</f>
        <v>46822.514298049718</v>
      </c>
      <c r="S333" s="21">
        <f t="shared" ref="S333:S354" si="35">E333*F333*G333*L333*M333</f>
        <v>40437.625984679296</v>
      </c>
    </row>
    <row r="334" spans="1:19" ht="18.75" x14ac:dyDescent="0.25">
      <c r="A334" s="14">
        <f t="shared" si="31"/>
        <v>323</v>
      </c>
      <c r="B334" s="15" t="s">
        <v>377</v>
      </c>
      <c r="C334" s="22">
        <v>16.600000000000001</v>
      </c>
      <c r="D334" s="14">
        <v>36</v>
      </c>
      <c r="E334" s="17">
        <v>20660.561625596947</v>
      </c>
      <c r="F334" s="18">
        <v>7.81</v>
      </c>
      <c r="G334" s="19">
        <v>1.0049999999999999</v>
      </c>
      <c r="H334" s="18">
        <v>1.4</v>
      </c>
      <c r="I334" s="18">
        <v>1.3</v>
      </c>
      <c r="J334" s="18">
        <v>1.3</v>
      </c>
      <c r="K334" s="18">
        <v>1.1000000000000001</v>
      </c>
      <c r="L334" s="18">
        <v>0.95</v>
      </c>
      <c r="M334" s="18">
        <v>1</v>
      </c>
      <c r="N334" s="20" t="s">
        <v>41</v>
      </c>
      <c r="O334" s="20">
        <f t="shared" ref="O334:O354" si="36">E334*F334*G334*H334</f>
        <v>227032.09371834839</v>
      </c>
      <c r="P334" s="21">
        <f t="shared" si="32"/>
        <v>210815.51559560923</v>
      </c>
      <c r="Q334" s="21">
        <f t="shared" si="33"/>
        <v>210815.51559560923</v>
      </c>
      <c r="R334" s="21">
        <f t="shared" si="34"/>
        <v>178382.35935013089</v>
      </c>
      <c r="S334" s="21">
        <f t="shared" si="35"/>
        <v>154057.49216602213</v>
      </c>
    </row>
    <row r="335" spans="1:19" ht="18.75" x14ac:dyDescent="0.25">
      <c r="A335" s="14">
        <f t="shared" si="31"/>
        <v>324</v>
      </c>
      <c r="B335" s="15" t="s">
        <v>378</v>
      </c>
      <c r="C335" s="22">
        <v>16.600000000000001</v>
      </c>
      <c r="D335" s="14">
        <v>36</v>
      </c>
      <c r="E335" s="17">
        <v>20660.561625596947</v>
      </c>
      <c r="F335" s="18">
        <v>15.57</v>
      </c>
      <c r="G335" s="19">
        <v>1.0049999999999999</v>
      </c>
      <c r="H335" s="18">
        <v>1.4</v>
      </c>
      <c r="I335" s="18">
        <v>1.3</v>
      </c>
      <c r="J335" s="18">
        <v>1.3</v>
      </c>
      <c r="K335" s="18">
        <v>1.1000000000000001</v>
      </c>
      <c r="L335" s="18">
        <v>0.95</v>
      </c>
      <c r="M335" s="18">
        <v>1</v>
      </c>
      <c r="N335" s="20" t="s">
        <v>41</v>
      </c>
      <c r="O335" s="20">
        <f t="shared" si="36"/>
        <v>452610.71692633606</v>
      </c>
      <c r="P335" s="21">
        <f t="shared" si="32"/>
        <v>420281.38000302634</v>
      </c>
      <c r="Q335" s="21">
        <f t="shared" si="33"/>
        <v>420281.38000302634</v>
      </c>
      <c r="R335" s="21">
        <f t="shared" si="34"/>
        <v>355622.7061564069</v>
      </c>
      <c r="S335" s="21">
        <f t="shared" si="35"/>
        <v>307128.70077144232</v>
      </c>
    </row>
    <row r="336" spans="1:19" ht="56.25" x14ac:dyDescent="0.25">
      <c r="A336" s="14">
        <v>325</v>
      </c>
      <c r="B336" s="15" t="s">
        <v>391</v>
      </c>
      <c r="C336" s="22">
        <v>16.600000000000001</v>
      </c>
      <c r="D336" s="14">
        <v>37</v>
      </c>
      <c r="E336" s="17">
        <v>20660.561625596947</v>
      </c>
      <c r="F336" s="18">
        <v>1.31</v>
      </c>
      <c r="G336" s="19">
        <v>1.0049999999999999</v>
      </c>
      <c r="H336" s="18">
        <v>1.4</v>
      </c>
      <c r="I336" s="18">
        <v>1.3</v>
      </c>
      <c r="J336" s="18">
        <v>1.3</v>
      </c>
      <c r="K336" s="18">
        <v>1.1000000000000001</v>
      </c>
      <c r="L336" s="18">
        <v>0.95</v>
      </c>
      <c r="M336" s="18">
        <v>1</v>
      </c>
      <c r="N336" s="20" t="s">
        <v>293</v>
      </c>
      <c r="O336" s="20">
        <f t="shared" si="36"/>
        <v>38080.927371451522</v>
      </c>
      <c r="P336" s="21">
        <f t="shared" si="32"/>
        <v>35360.861130633559</v>
      </c>
      <c r="Q336" s="21">
        <f t="shared" si="33"/>
        <v>35360.861130633559</v>
      </c>
      <c r="R336" s="21">
        <f t="shared" si="34"/>
        <v>29920.728648997625</v>
      </c>
      <c r="S336" s="21">
        <f t="shared" si="35"/>
        <v>25840.629287770673</v>
      </c>
    </row>
    <row r="337" spans="1:19" ht="39" customHeight="1" x14ac:dyDescent="0.25">
      <c r="A337" s="14">
        <f>A336+1</f>
        <v>326</v>
      </c>
      <c r="B337" s="15" t="s">
        <v>380</v>
      </c>
      <c r="C337" s="22">
        <v>16.600000000000001</v>
      </c>
      <c r="D337" s="14">
        <v>37</v>
      </c>
      <c r="E337" s="17">
        <v>20660.561625596947</v>
      </c>
      <c r="F337" s="18">
        <v>1.82</v>
      </c>
      <c r="G337" s="19">
        <v>1.0049999999999999</v>
      </c>
      <c r="H337" s="18">
        <v>1.4</v>
      </c>
      <c r="I337" s="18">
        <v>1.3</v>
      </c>
      <c r="J337" s="18">
        <v>1.3</v>
      </c>
      <c r="K337" s="18">
        <v>1.1000000000000001</v>
      </c>
      <c r="L337" s="18">
        <v>0.95</v>
      </c>
      <c r="M337" s="18">
        <v>1</v>
      </c>
      <c r="N337" s="20" t="s">
        <v>293</v>
      </c>
      <c r="O337" s="20">
        <f t="shared" si="36"/>
        <v>52906.32657713112</v>
      </c>
      <c r="P337" s="21">
        <f t="shared" si="32"/>
        <v>49127.303250193188</v>
      </c>
      <c r="Q337" s="21">
        <f t="shared" si="33"/>
        <v>49127.303250193188</v>
      </c>
      <c r="R337" s="21">
        <f t="shared" si="34"/>
        <v>41569.256596317311</v>
      </c>
      <c r="S337" s="21">
        <f t="shared" si="35"/>
        <v>35900.721605910403</v>
      </c>
    </row>
    <row r="338" spans="1:19" ht="37.5" x14ac:dyDescent="0.25">
      <c r="A338" s="14">
        <f t="shared" ref="A338:A354" si="37">A337+1</f>
        <v>327</v>
      </c>
      <c r="B338" s="28" t="s">
        <v>381</v>
      </c>
      <c r="C338" s="22">
        <v>16.600000000000001</v>
      </c>
      <c r="D338" s="14">
        <v>37</v>
      </c>
      <c r="E338" s="17">
        <v>20660.561625596947</v>
      </c>
      <c r="F338" s="18">
        <v>3.12</v>
      </c>
      <c r="G338" s="19">
        <v>1.0049999999999999</v>
      </c>
      <c r="H338" s="18">
        <v>1.4</v>
      </c>
      <c r="I338" s="18">
        <v>1.3</v>
      </c>
      <c r="J338" s="18">
        <v>1.3</v>
      </c>
      <c r="K338" s="18">
        <v>1.1000000000000001</v>
      </c>
      <c r="L338" s="18">
        <v>0.95</v>
      </c>
      <c r="M338" s="18">
        <v>1</v>
      </c>
      <c r="N338" s="20" t="s">
        <v>293</v>
      </c>
      <c r="O338" s="20">
        <f t="shared" si="36"/>
        <v>90696.559846510499</v>
      </c>
      <c r="P338" s="21">
        <f t="shared" si="32"/>
        <v>84218.234143188325</v>
      </c>
      <c r="Q338" s="21">
        <f t="shared" si="33"/>
        <v>84218.234143188325</v>
      </c>
      <c r="R338" s="21">
        <f t="shared" si="34"/>
        <v>71261.582736543976</v>
      </c>
      <c r="S338" s="21">
        <f t="shared" si="35"/>
        <v>61544.094181560693</v>
      </c>
    </row>
    <row r="339" spans="1:19" ht="37.5" x14ac:dyDescent="0.25">
      <c r="A339" s="14">
        <f t="shared" si="37"/>
        <v>328</v>
      </c>
      <c r="B339" s="28" t="s">
        <v>382</v>
      </c>
      <c r="C339" s="22">
        <v>16.600000000000001</v>
      </c>
      <c r="D339" s="14">
        <v>37</v>
      </c>
      <c r="E339" s="17">
        <v>20660.561625596947</v>
      </c>
      <c r="F339" s="18">
        <v>8.6</v>
      </c>
      <c r="G339" s="19">
        <v>1.0049999999999999</v>
      </c>
      <c r="H339" s="18">
        <v>1.4</v>
      </c>
      <c r="I339" s="18">
        <v>1.3</v>
      </c>
      <c r="J339" s="18">
        <v>1.3</v>
      </c>
      <c r="K339" s="18">
        <v>1.1000000000000001</v>
      </c>
      <c r="L339" s="18">
        <v>0.95</v>
      </c>
      <c r="M339" s="18">
        <v>1</v>
      </c>
      <c r="N339" s="20" t="s">
        <v>293</v>
      </c>
      <c r="O339" s="20">
        <f t="shared" si="36"/>
        <v>249996.92778204815</v>
      </c>
      <c r="P339" s="21">
        <f t="shared" si="32"/>
        <v>232140.00436904473</v>
      </c>
      <c r="Q339" s="21">
        <f t="shared" si="33"/>
        <v>232140.00436904473</v>
      </c>
      <c r="R339" s="21">
        <f t="shared" si="34"/>
        <v>196426.15754303784</v>
      </c>
      <c r="S339" s="21">
        <f t="shared" si="35"/>
        <v>169640.77242353268</v>
      </c>
    </row>
    <row r="340" spans="1:19" ht="75" x14ac:dyDescent="0.25">
      <c r="A340" s="14">
        <f t="shared" si="37"/>
        <v>329</v>
      </c>
      <c r="B340" s="15" t="s">
        <v>392</v>
      </c>
      <c r="C340" s="22">
        <v>16.600000000000001</v>
      </c>
      <c r="D340" s="14">
        <v>37</v>
      </c>
      <c r="E340" s="17">
        <v>20660.561625596947</v>
      </c>
      <c r="F340" s="18">
        <v>1.24</v>
      </c>
      <c r="G340" s="19">
        <v>1.0049999999999999</v>
      </c>
      <c r="H340" s="18">
        <v>1.4</v>
      </c>
      <c r="I340" s="18">
        <v>1.3</v>
      </c>
      <c r="J340" s="18">
        <v>1.3</v>
      </c>
      <c r="K340" s="18">
        <v>1.1000000000000001</v>
      </c>
      <c r="L340" s="18">
        <v>0.95</v>
      </c>
      <c r="M340" s="18">
        <v>1</v>
      </c>
      <c r="N340" s="20" t="s">
        <v>293</v>
      </c>
      <c r="O340" s="20">
        <f t="shared" si="36"/>
        <v>36046.068656946474</v>
      </c>
      <c r="P340" s="21">
        <f t="shared" si="32"/>
        <v>33471.349467164589</v>
      </c>
      <c r="Q340" s="21">
        <f t="shared" si="33"/>
        <v>33471.349467164589</v>
      </c>
      <c r="R340" s="21">
        <f t="shared" si="34"/>
        <v>28321.911087600805</v>
      </c>
      <c r="S340" s="21">
        <f t="shared" si="35"/>
        <v>24459.832302927967</v>
      </c>
    </row>
    <row r="341" spans="1:19" ht="64.5" customHeight="1" x14ac:dyDescent="0.25">
      <c r="A341" s="14">
        <f t="shared" si="37"/>
        <v>330</v>
      </c>
      <c r="B341" s="15" t="s">
        <v>383</v>
      </c>
      <c r="C341" s="22">
        <v>16.600000000000001</v>
      </c>
      <c r="D341" s="14">
        <v>37</v>
      </c>
      <c r="E341" s="17">
        <v>20660.561625596947</v>
      </c>
      <c r="F341" s="18">
        <v>1.67</v>
      </c>
      <c r="G341" s="19">
        <v>1.0049999999999999</v>
      </c>
      <c r="H341" s="18">
        <v>1.4</v>
      </c>
      <c r="I341" s="18">
        <v>1.3</v>
      </c>
      <c r="J341" s="18">
        <v>1.3</v>
      </c>
      <c r="K341" s="18">
        <v>1.1000000000000001</v>
      </c>
      <c r="L341" s="18">
        <v>0.95</v>
      </c>
      <c r="M341" s="18">
        <v>1</v>
      </c>
      <c r="N341" s="20" t="s">
        <v>293</v>
      </c>
      <c r="O341" s="20">
        <f t="shared" si="36"/>
        <v>48545.915046048875</v>
      </c>
      <c r="P341" s="21">
        <f t="shared" si="32"/>
        <v>45078.34968561682</v>
      </c>
      <c r="Q341" s="21">
        <f t="shared" si="33"/>
        <v>45078.34968561682</v>
      </c>
      <c r="R341" s="21">
        <f t="shared" si="34"/>
        <v>38143.218964752698</v>
      </c>
      <c r="S341" s="21">
        <f t="shared" si="35"/>
        <v>32941.870924104594</v>
      </c>
    </row>
    <row r="342" spans="1:19" ht="60.75" customHeight="1" x14ac:dyDescent="0.25">
      <c r="A342" s="14">
        <f t="shared" si="37"/>
        <v>331</v>
      </c>
      <c r="B342" s="15" t="s">
        <v>384</v>
      </c>
      <c r="C342" s="22">
        <v>16.600000000000001</v>
      </c>
      <c r="D342" s="14">
        <v>37</v>
      </c>
      <c r="E342" s="17">
        <v>20660.561625596947</v>
      </c>
      <c r="F342" s="18">
        <v>3.03</v>
      </c>
      <c r="G342" s="19">
        <v>1.0049999999999999</v>
      </c>
      <c r="H342" s="18">
        <v>1.4</v>
      </c>
      <c r="I342" s="18">
        <v>1.3</v>
      </c>
      <c r="J342" s="18">
        <v>1.3</v>
      </c>
      <c r="K342" s="18">
        <v>1.1000000000000001</v>
      </c>
      <c r="L342" s="18">
        <v>0.95</v>
      </c>
      <c r="M342" s="18">
        <v>1</v>
      </c>
      <c r="N342" s="20" t="s">
        <v>293</v>
      </c>
      <c r="O342" s="20">
        <f t="shared" si="36"/>
        <v>88080.312927861145</v>
      </c>
      <c r="P342" s="21">
        <f t="shared" si="32"/>
        <v>81788.86200444249</v>
      </c>
      <c r="Q342" s="21">
        <f t="shared" si="33"/>
        <v>81788.86200444249</v>
      </c>
      <c r="R342" s="21">
        <f t="shared" si="34"/>
        <v>69205.960157605194</v>
      </c>
      <c r="S342" s="21">
        <f t="shared" si="35"/>
        <v>59768.783772477203</v>
      </c>
    </row>
    <row r="343" spans="1:19" ht="66" customHeight="1" x14ac:dyDescent="0.25">
      <c r="A343" s="14">
        <f t="shared" si="37"/>
        <v>332</v>
      </c>
      <c r="B343" s="15" t="s">
        <v>394</v>
      </c>
      <c r="C343" s="22">
        <v>16.600000000000001</v>
      </c>
      <c r="D343" s="14">
        <v>37</v>
      </c>
      <c r="E343" s="17">
        <v>20660.561625596947</v>
      </c>
      <c r="F343" s="18">
        <v>1.02</v>
      </c>
      <c r="G343" s="19">
        <v>1.0049999999999999</v>
      </c>
      <c r="H343" s="18">
        <v>1.4</v>
      </c>
      <c r="I343" s="18">
        <v>1.3</v>
      </c>
      <c r="J343" s="18">
        <v>1.3</v>
      </c>
      <c r="K343" s="18">
        <v>1.1000000000000001</v>
      </c>
      <c r="L343" s="18">
        <v>0.95</v>
      </c>
      <c r="M343" s="18">
        <v>1</v>
      </c>
      <c r="N343" s="20" t="s">
        <v>293</v>
      </c>
      <c r="O343" s="20">
        <f t="shared" si="36"/>
        <v>29650.798411359199</v>
      </c>
      <c r="P343" s="21">
        <f t="shared" si="32"/>
        <v>27532.884239119259</v>
      </c>
      <c r="Q343" s="21">
        <f t="shared" si="33"/>
        <v>27532.884239119259</v>
      </c>
      <c r="R343" s="21">
        <f t="shared" si="34"/>
        <v>23297.055894639372</v>
      </c>
      <c r="S343" s="21">
        <f t="shared" si="35"/>
        <v>20120.184636279457</v>
      </c>
    </row>
    <row r="344" spans="1:19" ht="61.5" customHeight="1" x14ac:dyDescent="0.25">
      <c r="A344" s="14">
        <f t="shared" si="37"/>
        <v>333</v>
      </c>
      <c r="B344" s="15" t="s">
        <v>393</v>
      </c>
      <c r="C344" s="22">
        <v>16.600000000000001</v>
      </c>
      <c r="D344" s="14">
        <v>37</v>
      </c>
      <c r="E344" s="17">
        <v>20660.561625596947</v>
      </c>
      <c r="F344" s="18">
        <v>1.38</v>
      </c>
      <c r="G344" s="19">
        <v>1.0049999999999999</v>
      </c>
      <c r="H344" s="18">
        <v>1.4</v>
      </c>
      <c r="I344" s="18">
        <v>1.3</v>
      </c>
      <c r="J344" s="18">
        <v>1.3</v>
      </c>
      <c r="K344" s="18">
        <v>1.1000000000000001</v>
      </c>
      <c r="L344" s="18">
        <v>0.95</v>
      </c>
      <c r="M344" s="18">
        <v>1</v>
      </c>
      <c r="N344" s="20" t="s">
        <v>293</v>
      </c>
      <c r="O344" s="20">
        <f t="shared" si="36"/>
        <v>40115.786085956555</v>
      </c>
      <c r="P344" s="21">
        <f t="shared" si="32"/>
        <v>37250.372794102521</v>
      </c>
      <c r="Q344" s="21">
        <f t="shared" si="33"/>
        <v>37250.372794102521</v>
      </c>
      <c r="R344" s="21">
        <f t="shared" si="34"/>
        <v>31519.546210394441</v>
      </c>
      <c r="S344" s="21">
        <f t="shared" si="35"/>
        <v>27221.426272613378</v>
      </c>
    </row>
    <row r="345" spans="1:19" ht="61.5" customHeight="1" x14ac:dyDescent="0.25">
      <c r="A345" s="14">
        <f t="shared" si="37"/>
        <v>334</v>
      </c>
      <c r="B345" s="15" t="s">
        <v>395</v>
      </c>
      <c r="C345" s="22">
        <v>16.600000000000001</v>
      </c>
      <c r="D345" s="14">
        <v>37</v>
      </c>
      <c r="E345" s="17">
        <v>20660.561625596947</v>
      </c>
      <c r="F345" s="18">
        <v>2</v>
      </c>
      <c r="G345" s="19">
        <v>1.0049999999999999</v>
      </c>
      <c r="H345" s="18">
        <v>1.4</v>
      </c>
      <c r="I345" s="18">
        <v>1.3</v>
      </c>
      <c r="J345" s="18">
        <v>1.3</v>
      </c>
      <c r="K345" s="18">
        <v>1.1000000000000001</v>
      </c>
      <c r="L345" s="18">
        <v>0.95</v>
      </c>
      <c r="M345" s="18">
        <v>1</v>
      </c>
      <c r="N345" s="20" t="s">
        <v>293</v>
      </c>
      <c r="O345" s="20">
        <f t="shared" si="36"/>
        <v>58138.820414429792</v>
      </c>
      <c r="P345" s="21">
        <f t="shared" si="32"/>
        <v>53986.047527684816</v>
      </c>
      <c r="Q345" s="21">
        <f t="shared" si="33"/>
        <v>53986.047527684816</v>
      </c>
      <c r="R345" s="21">
        <f t="shared" si="34"/>
        <v>45680.501754194847</v>
      </c>
      <c r="S345" s="21">
        <f t="shared" si="35"/>
        <v>39451.34242407736</v>
      </c>
    </row>
    <row r="346" spans="1:19" ht="45.75" customHeight="1" x14ac:dyDescent="0.25">
      <c r="A346" s="14">
        <f t="shared" si="37"/>
        <v>335</v>
      </c>
      <c r="B346" s="15" t="s">
        <v>396</v>
      </c>
      <c r="C346" s="22">
        <v>16.600000000000001</v>
      </c>
      <c r="D346" s="14">
        <v>37</v>
      </c>
      <c r="E346" s="17">
        <v>20660.561625596947</v>
      </c>
      <c r="F346" s="18">
        <v>0.59</v>
      </c>
      <c r="G346" s="19">
        <v>1.0049999999999999</v>
      </c>
      <c r="H346" s="18">
        <v>1.4</v>
      </c>
      <c r="I346" s="18">
        <v>1.3</v>
      </c>
      <c r="J346" s="18">
        <v>1.3</v>
      </c>
      <c r="K346" s="18">
        <v>1.1000000000000001</v>
      </c>
      <c r="L346" s="18">
        <v>0.95</v>
      </c>
      <c r="M346" s="18">
        <v>1</v>
      </c>
      <c r="N346" s="20" t="s">
        <v>293</v>
      </c>
      <c r="O346" s="20">
        <f t="shared" si="36"/>
        <v>17150.952022256788</v>
      </c>
      <c r="P346" s="21">
        <f t="shared" si="32"/>
        <v>15925.884020667021</v>
      </c>
      <c r="Q346" s="21">
        <f t="shared" si="33"/>
        <v>15925.884020667021</v>
      </c>
      <c r="R346" s="21">
        <f t="shared" si="34"/>
        <v>13475.74801748748</v>
      </c>
      <c r="S346" s="21">
        <f t="shared" si="35"/>
        <v>11638.146015102822</v>
      </c>
    </row>
    <row r="347" spans="1:19" ht="37.5" x14ac:dyDescent="0.25">
      <c r="A347" s="14">
        <f t="shared" si="37"/>
        <v>336</v>
      </c>
      <c r="B347" s="15" t="s">
        <v>385</v>
      </c>
      <c r="C347" s="22">
        <v>16.600000000000001</v>
      </c>
      <c r="D347" s="14">
        <v>37</v>
      </c>
      <c r="E347" s="17">
        <v>20660.561625596947</v>
      </c>
      <c r="F347" s="18">
        <v>0.84</v>
      </c>
      <c r="G347" s="19">
        <v>1.0049999999999999</v>
      </c>
      <c r="H347" s="18">
        <v>1.4</v>
      </c>
      <c r="I347" s="18">
        <v>1.3</v>
      </c>
      <c r="J347" s="18">
        <v>1.3</v>
      </c>
      <c r="K347" s="18">
        <v>1.1000000000000001</v>
      </c>
      <c r="L347" s="18">
        <v>0.95</v>
      </c>
      <c r="M347" s="18">
        <v>1.1499999999999999</v>
      </c>
      <c r="N347" s="20" t="s">
        <v>293</v>
      </c>
      <c r="O347" s="20">
        <f t="shared" si="36"/>
        <v>24418.304574060512</v>
      </c>
      <c r="P347" s="21">
        <f t="shared" si="32"/>
        <v>26075.260955871763</v>
      </c>
      <c r="Q347" s="21">
        <f t="shared" si="33"/>
        <v>26075.260955871763</v>
      </c>
      <c r="R347" s="21">
        <f t="shared" si="34"/>
        <v>22063.682347276106</v>
      </c>
      <c r="S347" s="21">
        <f t="shared" si="35"/>
        <v>19054.998390829362</v>
      </c>
    </row>
    <row r="348" spans="1:19" ht="37.5" x14ac:dyDescent="0.25">
      <c r="A348" s="14">
        <f t="shared" si="37"/>
        <v>337</v>
      </c>
      <c r="B348" s="15" t="s">
        <v>386</v>
      </c>
      <c r="C348" s="22">
        <v>16.600000000000001</v>
      </c>
      <c r="D348" s="14">
        <v>37</v>
      </c>
      <c r="E348" s="17">
        <v>20660.561625596947</v>
      </c>
      <c r="F348" s="18">
        <v>1.17</v>
      </c>
      <c r="G348" s="19">
        <v>1.0049999999999999</v>
      </c>
      <c r="H348" s="18">
        <v>1.4</v>
      </c>
      <c r="I348" s="18">
        <v>1.3</v>
      </c>
      <c r="J348" s="18">
        <v>1.3</v>
      </c>
      <c r="K348" s="18">
        <v>1.1000000000000001</v>
      </c>
      <c r="L348" s="18">
        <v>0.95</v>
      </c>
      <c r="M348" s="18">
        <v>1.1599999999999999</v>
      </c>
      <c r="N348" s="20" t="s">
        <v>293</v>
      </c>
      <c r="O348" s="20">
        <f t="shared" si="36"/>
        <v>34011.209942441426</v>
      </c>
      <c r="P348" s="21">
        <f t="shared" si="32"/>
        <v>36634.931852286914</v>
      </c>
      <c r="Q348" s="21">
        <f t="shared" si="33"/>
        <v>36634.931852286914</v>
      </c>
      <c r="R348" s="21">
        <f t="shared" si="34"/>
        <v>30998.788490396619</v>
      </c>
      <c r="S348" s="21">
        <f t="shared" si="35"/>
        <v>26771.680968978893</v>
      </c>
    </row>
    <row r="349" spans="1:19" ht="37.5" x14ac:dyDescent="0.25">
      <c r="A349" s="14">
        <f t="shared" si="37"/>
        <v>338</v>
      </c>
      <c r="B349" s="15" t="s">
        <v>294</v>
      </c>
      <c r="C349" s="22">
        <v>16.600000000000001</v>
      </c>
      <c r="D349" s="14">
        <v>37</v>
      </c>
      <c r="E349" s="17">
        <v>20660.561625596947</v>
      </c>
      <c r="F349" s="18">
        <v>1.5</v>
      </c>
      <c r="G349" s="19">
        <v>1.0049999999999999</v>
      </c>
      <c r="H349" s="18">
        <v>1.4</v>
      </c>
      <c r="I349" s="18">
        <v>1.3</v>
      </c>
      <c r="J349" s="18">
        <v>1.3</v>
      </c>
      <c r="K349" s="18">
        <v>1.1000000000000001</v>
      </c>
      <c r="L349" s="18">
        <v>0.95</v>
      </c>
      <c r="M349" s="18">
        <v>1</v>
      </c>
      <c r="N349" s="20" t="s">
        <v>293</v>
      </c>
      <c r="O349" s="20">
        <f t="shared" si="36"/>
        <v>43604.115310822344</v>
      </c>
      <c r="P349" s="21">
        <f t="shared" si="32"/>
        <v>40489.535645763608</v>
      </c>
      <c r="Q349" s="21">
        <f t="shared" si="33"/>
        <v>40489.535645763608</v>
      </c>
      <c r="R349" s="21">
        <f t="shared" si="34"/>
        <v>34260.376315646135</v>
      </c>
      <c r="S349" s="21">
        <f t="shared" si="35"/>
        <v>29588.50681805802</v>
      </c>
    </row>
    <row r="350" spans="1:19" ht="56.25" x14ac:dyDescent="0.25">
      <c r="A350" s="14">
        <f t="shared" si="37"/>
        <v>339</v>
      </c>
      <c r="B350" s="15" t="s">
        <v>306</v>
      </c>
      <c r="C350" s="22">
        <v>16.600000000000001</v>
      </c>
      <c r="D350" s="14">
        <v>37</v>
      </c>
      <c r="E350" s="17">
        <v>20660.561625596947</v>
      </c>
      <c r="F350" s="18">
        <v>1.8</v>
      </c>
      <c r="G350" s="19">
        <v>1.0049999999999999</v>
      </c>
      <c r="H350" s="18">
        <v>1.4</v>
      </c>
      <c r="I350" s="18">
        <v>1.3</v>
      </c>
      <c r="J350" s="18">
        <v>1.3</v>
      </c>
      <c r="K350" s="18">
        <v>1.1000000000000001</v>
      </c>
      <c r="L350" s="18">
        <v>0.95</v>
      </c>
      <c r="M350" s="18">
        <v>1</v>
      </c>
      <c r="N350" s="20" t="s">
        <v>293</v>
      </c>
      <c r="O350" s="20">
        <f t="shared" si="36"/>
        <v>52324.938372986828</v>
      </c>
      <c r="P350" s="21">
        <f t="shared" si="32"/>
        <v>48587.442774916344</v>
      </c>
      <c r="Q350" s="21">
        <f t="shared" si="33"/>
        <v>48587.442774916344</v>
      </c>
      <c r="R350" s="21">
        <f t="shared" si="34"/>
        <v>41112.45157877537</v>
      </c>
      <c r="S350" s="21">
        <f t="shared" si="35"/>
        <v>35506.20818166963</v>
      </c>
    </row>
    <row r="351" spans="1:19" ht="75" x14ac:dyDescent="0.25">
      <c r="A351" s="14">
        <f t="shared" si="37"/>
        <v>340</v>
      </c>
      <c r="B351" s="15" t="s">
        <v>295</v>
      </c>
      <c r="C351" s="22">
        <v>16.600000000000001</v>
      </c>
      <c r="D351" s="14">
        <v>37</v>
      </c>
      <c r="E351" s="17">
        <v>20660.561625596947</v>
      </c>
      <c r="F351" s="18">
        <v>4.8099999999999996</v>
      </c>
      <c r="G351" s="19">
        <v>1.0049999999999999</v>
      </c>
      <c r="H351" s="18">
        <v>1.4</v>
      </c>
      <c r="I351" s="18">
        <v>1.3</v>
      </c>
      <c r="J351" s="18">
        <v>1.3</v>
      </c>
      <c r="K351" s="18">
        <v>1.1000000000000001</v>
      </c>
      <c r="L351" s="18">
        <v>0.95</v>
      </c>
      <c r="M351" s="18">
        <v>1</v>
      </c>
      <c r="N351" s="20" t="s">
        <v>293</v>
      </c>
      <c r="O351" s="20">
        <f t="shared" si="36"/>
        <v>139823.86309670363</v>
      </c>
      <c r="P351" s="21">
        <f t="shared" si="32"/>
        <v>129836.44430408198</v>
      </c>
      <c r="Q351" s="21">
        <f t="shared" si="33"/>
        <v>129836.44430408198</v>
      </c>
      <c r="R351" s="21">
        <f t="shared" si="34"/>
        <v>109861.60671883859</v>
      </c>
      <c r="S351" s="21">
        <f t="shared" si="35"/>
        <v>94880.478529906046</v>
      </c>
    </row>
    <row r="352" spans="1:19" ht="37.5" x14ac:dyDescent="0.25">
      <c r="A352" s="14">
        <f t="shared" si="37"/>
        <v>341</v>
      </c>
      <c r="B352" s="29" t="s">
        <v>307</v>
      </c>
      <c r="C352" s="22">
        <v>16.600000000000001</v>
      </c>
      <c r="D352" s="14">
        <v>37</v>
      </c>
      <c r="E352" s="17">
        <v>20660.561625596947</v>
      </c>
      <c r="F352" s="18">
        <v>2.75</v>
      </c>
      <c r="G352" s="19">
        <v>1.0049999999999999</v>
      </c>
      <c r="H352" s="18">
        <v>1.4</v>
      </c>
      <c r="I352" s="18">
        <v>1.3</v>
      </c>
      <c r="J352" s="18">
        <v>1.3</v>
      </c>
      <c r="K352" s="18">
        <v>1.1000000000000001</v>
      </c>
      <c r="L352" s="18">
        <v>0.95</v>
      </c>
      <c r="M352" s="18">
        <v>1</v>
      </c>
      <c r="N352" s="20" t="s">
        <v>293</v>
      </c>
      <c r="O352" s="20">
        <f t="shared" si="36"/>
        <v>79940.878069840983</v>
      </c>
      <c r="P352" s="21">
        <f t="shared" si="32"/>
        <v>74230.815350566627</v>
      </c>
      <c r="Q352" s="21">
        <f t="shared" si="33"/>
        <v>74230.815350566627</v>
      </c>
      <c r="R352" s="21">
        <f t="shared" si="34"/>
        <v>62810.689912017922</v>
      </c>
      <c r="S352" s="21">
        <f t="shared" si="35"/>
        <v>54245.595833106381</v>
      </c>
    </row>
    <row r="353" spans="1:19" ht="56.25" x14ac:dyDescent="0.25">
      <c r="A353" s="14">
        <f t="shared" si="37"/>
        <v>342</v>
      </c>
      <c r="B353" s="30" t="s">
        <v>308</v>
      </c>
      <c r="C353" s="31">
        <v>16.600000000000001</v>
      </c>
      <c r="D353" s="32">
        <v>37</v>
      </c>
      <c r="E353" s="17">
        <v>20660.561625596947</v>
      </c>
      <c r="F353" s="33">
        <v>2.35</v>
      </c>
      <c r="G353" s="34">
        <v>1.0049999999999999</v>
      </c>
      <c r="H353" s="18">
        <v>1.4</v>
      </c>
      <c r="I353" s="18">
        <v>1.3</v>
      </c>
      <c r="J353" s="18">
        <v>1.3</v>
      </c>
      <c r="K353" s="18">
        <v>1.1000000000000001</v>
      </c>
      <c r="L353" s="18">
        <v>0.95</v>
      </c>
      <c r="M353" s="18">
        <v>1</v>
      </c>
      <c r="N353" s="35" t="s">
        <v>293</v>
      </c>
      <c r="O353" s="20">
        <f t="shared" si="36"/>
        <v>68313.113986955024</v>
      </c>
      <c r="P353" s="36">
        <f t="shared" si="32"/>
        <v>63433.60584502967</v>
      </c>
      <c r="Q353" s="21">
        <f t="shared" si="33"/>
        <v>63433.60584502967</v>
      </c>
      <c r="R353" s="36">
        <f t="shared" si="34"/>
        <v>53674.589561178953</v>
      </c>
      <c r="S353" s="36">
        <f t="shared" si="35"/>
        <v>46355.327348290906</v>
      </c>
    </row>
    <row r="354" spans="1:19" ht="18.75" x14ac:dyDescent="0.25">
      <c r="A354" s="14">
        <f t="shared" si="37"/>
        <v>343</v>
      </c>
      <c r="B354" s="37" t="s">
        <v>387</v>
      </c>
      <c r="C354" s="38">
        <v>16.600000000000001</v>
      </c>
      <c r="D354" s="39">
        <v>38</v>
      </c>
      <c r="E354" s="17">
        <v>20660.561625596947</v>
      </c>
      <c r="F354" s="39">
        <v>1.5</v>
      </c>
      <c r="G354" s="19">
        <v>1.0049999999999999</v>
      </c>
      <c r="H354" s="18">
        <v>1.4</v>
      </c>
      <c r="I354" s="18">
        <v>1.3</v>
      </c>
      <c r="J354" s="18">
        <v>1.3</v>
      </c>
      <c r="K354" s="18">
        <v>1.1000000000000001</v>
      </c>
      <c r="L354" s="18">
        <v>0.95</v>
      </c>
      <c r="M354" s="18">
        <v>1</v>
      </c>
      <c r="N354" s="20" t="s">
        <v>388</v>
      </c>
      <c r="O354" s="20">
        <f t="shared" si="36"/>
        <v>43604.115310822344</v>
      </c>
      <c r="P354" s="21">
        <f t="shared" si="32"/>
        <v>40489.535645763608</v>
      </c>
      <c r="Q354" s="21">
        <f t="shared" si="33"/>
        <v>40489.535645763608</v>
      </c>
      <c r="R354" s="21">
        <f t="shared" si="34"/>
        <v>34260.376315646135</v>
      </c>
      <c r="S354" s="21">
        <f t="shared" si="35"/>
        <v>29588.50681805802</v>
      </c>
    </row>
  </sheetData>
  <mergeCells count="21">
    <mergeCell ref="R10:R11"/>
    <mergeCell ref="G10:G11"/>
    <mergeCell ref="J10:J11"/>
    <mergeCell ref="Q10:Q11"/>
    <mergeCell ref="P5:S5"/>
    <mergeCell ref="S10:S11"/>
    <mergeCell ref="B6:N7"/>
    <mergeCell ref="L10:L11"/>
    <mergeCell ref="M10:M11"/>
    <mergeCell ref="N10:N11"/>
    <mergeCell ref="I10:I11"/>
    <mergeCell ref="P10:P11"/>
    <mergeCell ref="K10:K11"/>
    <mergeCell ref="H10:H11"/>
    <mergeCell ref="O10:O11"/>
    <mergeCell ref="A10:A11"/>
    <mergeCell ref="C10:C11"/>
    <mergeCell ref="D10:D11"/>
    <mergeCell ref="E10:E11"/>
    <mergeCell ref="F10:F11"/>
    <mergeCell ref="B10:B11"/>
  </mergeCells>
  <pageMargins left="0" right="0" top="0" bottom="0" header="0" footer="0"/>
  <pageSetup paperSize="9" scale="47" fitToHeight="20" orientation="landscape" r:id="rId1"/>
  <headerFooter alignWithMargins="0"/>
  <colBreaks count="7" manualBreakCount="7">
    <brk id="19" max="1048575" man="1"/>
    <brk id="20" max="1048575" man="1"/>
    <brk id="21" max="1048575" man="1"/>
    <brk id="105" max="1048575" man="1"/>
    <brk id="113" max="1048575" man="1"/>
    <brk id="204" max="1048575" man="1"/>
    <brk id="3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стац. 2018</vt:lpstr>
      <vt:lpstr>Лист1</vt:lpstr>
      <vt:lpstr>'тарифы стац. 2018'!Заголовки_для_печати</vt:lpstr>
      <vt:lpstr>'тарифы стац.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2018-11-01T10:33:21Z</dcterms:modified>
</cp:coreProperties>
</file>